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DieseArbeitsmappe" defaultThemeVersion="124226"/>
  <mc:AlternateContent xmlns:mc="http://schemas.openxmlformats.org/markup-compatibility/2006">
    <mc:Choice Requires="x15">
      <x15ac:absPath xmlns:x15ac="http://schemas.microsoft.com/office/spreadsheetml/2010/11/ac" url="T:\Alle\02 Aufträge\26.1140 Bad Homburg, Betriebshof\05 Ausschreibungserstellung\03 zur Veröffentlichung\"/>
    </mc:Choice>
  </mc:AlternateContent>
  <xr:revisionPtr revIDLastSave="0" documentId="8_{2973022C-DE81-447E-9F3C-A15627699906}" xr6:coauthVersionLast="36" xr6:coauthVersionMax="36" xr10:uidLastSave="{00000000-0000-0000-0000-000000000000}"/>
  <workbookProtection workbookAlgorithmName="SHA-512" workbookHashValue="nuBK9Hh19AP2xFI7om6SoqvHUiljPkQh9DoA/91S36TcMKBHAUC+nBCchRb+FIjvpGLGr+GJenouzYv8SZgZXw==" workbookSaltValue="J4irl9kl8M8MYDzf2Bih/w==" workbookSpinCount="100000" lockStructure="1"/>
  <bookViews>
    <workbookView xWindow="0" yWindow="0" windowWidth="28800" windowHeight="11625" tabRatio="555" xr2:uid="{00000000-000D-0000-FFFF-FFFF00000000}"/>
  </bookViews>
  <sheets>
    <sheet name="Deckblatt" sheetId="26" r:id="rId1"/>
    <sheet name="Besonderheiten" sheetId="55" r:id="rId2"/>
    <sheet name="LV-Codes" sheetId="24" r:id="rId3"/>
    <sheet name="a" sheetId="4" r:id="rId4"/>
    <sheet name="b" sheetId="30" state="hidden" r:id="rId5"/>
    <sheet name="c" sheetId="14" r:id="rId6"/>
    <sheet name="d" sheetId="57" state="hidden" r:id="rId7"/>
    <sheet name="e" sheetId="11" r:id="rId8"/>
    <sheet name="f" sheetId="10" r:id="rId9"/>
    <sheet name="fö" sheetId="52" state="hidden" r:id="rId10"/>
    <sheet name="g" sheetId="40" r:id="rId11"/>
    <sheet name="h" sheetId="32" state="hidden" r:id="rId12"/>
    <sheet name="i" sheetId="61" state="hidden" r:id="rId13"/>
    <sheet name="j" sheetId="62" r:id="rId14"/>
    <sheet name="k" sheetId="48" r:id="rId15"/>
    <sheet name="s" sheetId="64" state="hidden" r:id="rId16"/>
    <sheet name="t" sheetId="22" r:id="rId17"/>
    <sheet name="u" sheetId="34" r:id="rId18"/>
    <sheet name="V" sheetId="44" state="hidden" r:id="rId19"/>
    <sheet name="w" sheetId="35" state="hidden" r:id="rId20"/>
    <sheet name="LV Grundreinigung" sheetId="58" r:id="rId21"/>
    <sheet name="LV Glasreinigung" sheetId="49" r:id="rId22"/>
    <sheet name="Reinigungszeiten" sheetId="50" state="hidden" r:id="rId23"/>
  </sheets>
  <definedNames>
    <definedName name="_xlnm.Print_Area" localSheetId="3">a!$A$1:$B$39</definedName>
    <definedName name="_xlnm.Print_Area" localSheetId="4">b!$A$1:$B$52</definedName>
    <definedName name="_xlnm.Print_Area" localSheetId="1">Besonderheiten!$A$1:$A$175</definedName>
    <definedName name="_xlnm.Print_Area" localSheetId="5">'c'!$A$1:$B$42</definedName>
    <definedName name="_xlnm.Print_Area" localSheetId="6">d!$A$1:$B$49</definedName>
    <definedName name="_xlnm.Print_Area" localSheetId="0">Deckblatt!$A$1:$B$89</definedName>
    <definedName name="_xlnm.Print_Area" localSheetId="7">e!$A$1:$B$37</definedName>
    <definedName name="_xlnm.Print_Area" localSheetId="8">f!$A$1:$B$48</definedName>
    <definedName name="_xlnm.Print_Area" localSheetId="9">fö!$A$1:$G$32</definedName>
    <definedName name="_xlnm.Print_Area" localSheetId="10">g!$A$1:$B$50</definedName>
    <definedName name="_xlnm.Print_Area" localSheetId="11">h!$A$1:$B$50</definedName>
    <definedName name="_xlnm.Print_Area" localSheetId="12">i!$A$1:$B$50</definedName>
    <definedName name="_xlnm.Print_Area" localSheetId="13">j!$A$1:$B$51</definedName>
    <definedName name="_xlnm.Print_Area" localSheetId="14">k!$A$1:$B$47</definedName>
    <definedName name="_xlnm.Print_Area" localSheetId="21">'LV Glasreinigung'!$A$1:$B$75</definedName>
    <definedName name="_xlnm.Print_Area" localSheetId="20">'LV Grundreinigung'!$A$1:$A$48</definedName>
    <definedName name="_xlnm.Print_Area" localSheetId="2">'LV-Codes'!$A$1:$E$26</definedName>
    <definedName name="_xlnm.Print_Area" localSheetId="22">Reinigungszeiten!$A$1:$G$27</definedName>
    <definedName name="_xlnm.Print_Area" localSheetId="15">s!$A$1:$B$32</definedName>
    <definedName name="_xlnm.Print_Area" localSheetId="16">t!$A$1:$B$45</definedName>
    <definedName name="_xlnm.Print_Area" localSheetId="17">u!$A$1:$B$52</definedName>
    <definedName name="_xlnm.Print_Area" localSheetId="19">w!$A$1:$B$35</definedName>
    <definedName name="_xlnm.Print_Titles" localSheetId="3">a!$1:$6</definedName>
    <definedName name="_xlnm.Print_Titles" localSheetId="4">b!$1:$6</definedName>
    <definedName name="_xlnm.Print_Titles" localSheetId="5">'c'!$1:$6</definedName>
    <definedName name="_xlnm.Print_Titles" localSheetId="6">d!$1:$6</definedName>
    <definedName name="_xlnm.Print_Titles" localSheetId="0">Deckblatt!$1:$3</definedName>
    <definedName name="_xlnm.Print_Titles" localSheetId="7">e!$1:$6</definedName>
    <definedName name="_xlnm.Print_Titles" localSheetId="8">f!$1:$6</definedName>
    <definedName name="_xlnm.Print_Titles" localSheetId="10">g!$1:$6</definedName>
    <definedName name="_xlnm.Print_Titles" localSheetId="11">h!$1:$6</definedName>
    <definedName name="_xlnm.Print_Titles" localSheetId="12">i!$1:$6</definedName>
    <definedName name="_xlnm.Print_Titles" localSheetId="13">j!$1:$6</definedName>
    <definedName name="_xlnm.Print_Titles" localSheetId="14">k!$1:$6</definedName>
    <definedName name="_xlnm.Print_Titles" localSheetId="16">t!$1:$6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4" l="1"/>
  <c r="A2" i="55"/>
  <c r="B22" i="24" l="1"/>
  <c r="A1" i="64"/>
  <c r="B25" i="24"/>
  <c r="B24" i="24"/>
  <c r="B23" i="24"/>
  <c r="B21" i="24"/>
  <c r="B20" i="24"/>
  <c r="B19" i="24"/>
  <c r="B18" i="24"/>
  <c r="B17" i="24"/>
  <c r="B16" i="24"/>
  <c r="B15" i="24"/>
  <c r="B14" i="24"/>
  <c r="B13" i="24"/>
  <c r="B12" i="24"/>
  <c r="B11" i="24"/>
  <c r="A1" i="62" l="1"/>
  <c r="A1" i="61"/>
  <c r="A2" i="58" l="1"/>
  <c r="A1" i="57" l="1"/>
  <c r="A1" i="52" l="1"/>
  <c r="A2" i="49" l="1"/>
  <c r="A1" i="48" l="1"/>
  <c r="A1" i="44" l="1"/>
  <c r="A2" i="64" l="1"/>
  <c r="A2" i="57" l="1"/>
  <c r="A2" i="62"/>
  <c r="A2" i="61"/>
  <c r="A2" i="52"/>
  <c r="A2" i="44"/>
  <c r="A2" i="48"/>
  <c r="A2" i="35"/>
  <c r="A2" i="34"/>
  <c r="A2" i="22"/>
  <c r="A2" i="32"/>
  <c r="A2" i="40"/>
  <c r="A2" i="10"/>
  <c r="A2" i="11"/>
  <c r="A2" i="14"/>
  <c r="A2" i="30"/>
  <c r="A2" i="4"/>
  <c r="A1" i="40" l="1"/>
  <c r="A1" i="35"/>
  <c r="A1" i="34"/>
  <c r="A1" i="22"/>
  <c r="A1" i="32"/>
  <c r="A1" i="10"/>
  <c r="A1" i="11"/>
  <c r="A1" i="14"/>
  <c r="A1" i="30"/>
  <c r="A1" i="4"/>
  <c r="A1" i="24"/>
</calcChain>
</file>

<file path=xl/sharedStrings.xml><?xml version="1.0" encoding="utf-8"?>
<sst xmlns="http://schemas.openxmlformats.org/spreadsheetml/2006/main" count="1306" uniqueCount="496">
  <si>
    <t>Leistungsverzeichnis Gebäudereinigung</t>
  </si>
  <si>
    <t>Betriebshof Bad Homburg v.d.Höhe</t>
  </si>
  <si>
    <t>1.</t>
  </si>
  <si>
    <t>Anmerkungen und allgemeine Bestimmungen</t>
  </si>
  <si>
    <t>1.1</t>
  </si>
  <si>
    <t>Alle Arbeiten sind dem neuesten Stand der Technik im Hinblick auf Hygiene, Umweltschutz, Arbeitssicherheit und Oberflächenschonung entsprechend auszuführen.</t>
  </si>
  <si>
    <t>1.2</t>
  </si>
  <si>
    <t>Liegen Pflegeanleitungen für Bodenbeläge, Einrichtungsgegenstände oder sonstige Oberflächen vor, sind diese zu beachten.</t>
  </si>
  <si>
    <t>1.3</t>
  </si>
  <si>
    <t>Reinigen bedeutet, feucht bzw. nass zu reinigen je nach Verschmutzungsart</t>
  </si>
  <si>
    <t>1.4</t>
  </si>
  <si>
    <t>Alle Oberflächen sind so zu reinigen und zu pflegen, dass keine Schäden an den Materialien durch die Reinigungsarbeiten entstehen.</t>
  </si>
  <si>
    <t>1.5</t>
  </si>
  <si>
    <t>Für die unterschiedlichen Materialien sind die jeweils geeigneten Reinigungs- und Pflegemittel zu verwenden (Edelstahl, Kunststoff usw.).</t>
  </si>
  <si>
    <t>1.6</t>
  </si>
  <si>
    <t>Durch die Reinigungsarbeiten dürfen keine gesundheitlichen Gefahren (z. B. Allergien durch Raumluftbelastung, Gefährdungen durch Einschränkung der Begehsicherheit usw.) für die Gebäudebenutzer entstehen.</t>
  </si>
  <si>
    <t>1.7</t>
  </si>
  <si>
    <t>Bei der Ausführung der Reinigungsarbeiten müssen hygienische Gesichtspunkte berücksichtigt werden. Dazu gehört, dass die Oberflächenreinigung mit farblich getrennten Reinigungsutensilien (Eimer, Schwämme, Reinigungstücher usw.) ausgeführt wird.</t>
  </si>
  <si>
    <t>1.8</t>
  </si>
  <si>
    <t>Dem Auftraggeber ist eine stets aktuelle Liste der eingesetzten Reinigungs-, Pflege- und Desinfektionsmittel mit den entsprechenden Sicherheitsdatenblättern zu übergeben.
Die Sicherheitsdatenblätter sind jederzeit in den Putzmittelräumen auszulegen und dem Auftraggeber auf Wunsch vorzulegen.</t>
  </si>
  <si>
    <t>1.9</t>
  </si>
  <si>
    <t>Der Auftragnehmer hat zu berücksichtigen, dass der Schmutzeintrag aufgrund der Witterung oder der Jahreszeit unterschiedlich sein kann. Auch an Tagen mit stärkerer Verschmutzung ist der gleiche Reinigungszustand wie an anderen Tagen zu erreichen. Solche äußeren Einflüsse werden als Grund für ein schlechteres Reinigungsergebnis nicht akzeptiert.</t>
  </si>
  <si>
    <t>1.10</t>
  </si>
  <si>
    <t>Bei Verunreinigungen mit Blut, Stuhl oder Erbrochenem sind Einmalhandschuhe zu tragen, ist mit einem mit Desinfektionsmittel getränkten Einmalwischtuch zu wischen und nachzureinigen. Reinigungstücher und Handschuhe sind im verschlossenen Plastiksack gesondert zu entsorgen.</t>
  </si>
  <si>
    <t>1.11</t>
  </si>
  <si>
    <t>Die Reinigung und Pflege der Fußböden hat so zu erfolgen, dass entsprechend der Arbeitsstättenverordnung eine rutschhemmende Oberfläche entsteht.</t>
  </si>
  <si>
    <t>1.12</t>
  </si>
  <si>
    <t>Die Bodenflächen sind unter Wegrücken der beweglichen Einrichtungsgegenstände (ausgenommen schwer zu bewegende Gegenstände wie Schreibtische, Schränke, Regale usw.) zu reinigen.</t>
  </si>
  <si>
    <t>1.13</t>
  </si>
  <si>
    <t>Die Unterhaltsreinigung der Nassbereiche (Toiletten, Duschen usw.) ist so auszuführen, dass keine Kalkrückstände sichtbar sind.</t>
  </si>
  <si>
    <t>1.14</t>
  </si>
  <si>
    <t>Verbrauchsartikel (Flüssigseife, Papierhandtücher bzw. Stoffhandtuchrollen, Toilettenpapier u. ä.) werden vom Auftraggeber gestellt bzw. gesondert beauftragt und abgerechnet. Unabhängig davon gehört das Bestücken zum Leistungsumfang der Unterhaltsreinigung.</t>
  </si>
  <si>
    <t>1.15</t>
  </si>
  <si>
    <t>Die Oberflächen (Schreibtische, Fensterbänke usw.) werden nur gereinigt, wenn sie freigeräumt sind. Das Freiräumen gehört nicht zum Auftragsumfang.</t>
  </si>
  <si>
    <t>1.16</t>
  </si>
  <si>
    <t>Technische Geräte wie z.B. PC, Monitore, Drucker, Tastaturen, Telefone und andere Bürogeräte werden nicht gereinigt.</t>
  </si>
  <si>
    <t>1.17</t>
  </si>
  <si>
    <t>Flecken an Türen, Wänden und Innenglas werden bis 2,10 m Höhe feucht entfernt, soweit es die Beschichtung erlaubt. Erfordert die Beschaffenheit von Raumtrennwänden und Schränken eine Reinigung der gesamten Fläche, so fällt diese Reinigung nicht unter die laufende Unterhaltsreinigung, sondern wird gesondert berechnet.</t>
  </si>
  <si>
    <t>1.18</t>
  </si>
  <si>
    <t>Die Beseitigung von Spinnweben gehört in allen Räumen zur Unterhaltsreinigung.</t>
  </si>
  <si>
    <t>1.19</t>
  </si>
  <si>
    <t>Sollten sich in Ausnahmefällen Gebäudeobjekte in einem Raum befinden, die für die zugehörige Raumgruppe nicht typisch sind (z. B. Waschbecken in einem Büro), sind auch hier die ansonsten vorgesehenen Reinigungstätigkeiten analog auszuführen.</t>
  </si>
  <si>
    <t>1.20</t>
  </si>
  <si>
    <t xml:space="preserve">Die getrennte Müll-Entsorgung erfolgt nach Absprache mit dem Hausmeister. Bei der Müllentsorung ist die getrennte Erfassung der Abfälle entsprechend der jeweils gültigen Abfallsatzung zwingend zu beachten. </t>
  </si>
  <si>
    <t>1.21</t>
  </si>
  <si>
    <t>Fleckentfernung und Shampoonierung bei Polstermöbeln erfolgen auf besonderen Auftrag und gegen gesonderte Berechnung.</t>
  </si>
  <si>
    <t>1.22</t>
  </si>
  <si>
    <t>In der Unterhaltsreinigung sind nicht eingeschlossen: Grundreinigungen, Reinigung von Sonnenschutz-Elementen innen oder außen, Bauschlussreinigungen soweit ein geringer Verschmutzungsgrad überschritten wird. Solche und ähnliche Arbeiten sind gesondert zu beauftragen und werden gemäß vorheriger Absprache berechnet.</t>
  </si>
  <si>
    <t>1.23</t>
  </si>
  <si>
    <t>Die Turn- und Mehrzweckhallen sollen, sofern möglich, maschinell gereinigt werden.</t>
  </si>
  <si>
    <t>1.24</t>
  </si>
  <si>
    <t>Alle Arbeiten des LVs, die 4 x mal pro Jahr anfallen, sollen je 1 x im Monat Februar, April, Juni und je 1 x im Monat Oktober ausgeführt werden und zwar in der 1. Woche und jeweils in Abstimmung mit dem zuständigen Hausmeister.</t>
  </si>
  <si>
    <t>1.25</t>
  </si>
  <si>
    <t>Nach der Reinigung der jeweiligen Räumlichkeiten sind die Fenster zu schließen, (sofern möglich) Türen zu verschließen und ggf. die Alarmanlage zu aktivieren. Ebenfalls ist die Beleuchtung auszuschalten und der Verschluss von Wasserentnahmestellen (Wasserhähne, WC Spülung) zu kontrollieren.</t>
  </si>
  <si>
    <t>1.26</t>
  </si>
  <si>
    <t>Wichtig: Bitte beachten Sie unbedingt das Masernschutzgesetz, das am 01. März 2020 in Kraft getreten ist!</t>
  </si>
  <si>
    <t>1.27</t>
  </si>
  <si>
    <t>Wichtig: Bitte setzen Sie unbedingt die in der SARS-CoV-2-Arbeitsschutzverordnung (Corona-ArbSchV )in ihrer jeweils gültigen Fassung beschriebenen Maßnahmen um.</t>
  </si>
  <si>
    <t>2.</t>
  </si>
  <si>
    <t>Allgemeine Anforderungen</t>
  </si>
  <si>
    <r>
      <t xml:space="preserve">Die Leistung ist so zu erbringen, dass folgende Beanstandungen </t>
    </r>
    <r>
      <rPr>
        <b/>
        <sz val="10"/>
        <rFont val="Century Gothic"/>
        <family val="2"/>
      </rPr>
      <t>nicht auftreten</t>
    </r>
    <r>
      <rPr>
        <sz val="10"/>
        <rFont val="Century Gothic"/>
        <family val="2"/>
      </rPr>
      <t>:</t>
    </r>
  </si>
  <si>
    <t>Reinigungssystem</t>
  </si>
  <si>
    <t>2.1</t>
  </si>
  <si>
    <t>veraltete Reinigungsysteme</t>
  </si>
  <si>
    <t>2.2</t>
  </si>
  <si>
    <t>für das Objekt ungeeignete Reinigungsgeräte oder -maschinen</t>
  </si>
  <si>
    <t>2.3</t>
  </si>
  <si>
    <t>kein farblich getrenntes System (Hygiene)</t>
  </si>
  <si>
    <t>2.4</t>
  </si>
  <si>
    <t>keine Dosiersysteme</t>
  </si>
  <si>
    <t>Reinigungsmittel, Maschinen und Geräte</t>
  </si>
  <si>
    <t>2.5</t>
  </si>
  <si>
    <t>verschmutzte Maschinen, Geräte und Gerätewagen</t>
  </si>
  <si>
    <t>2.6</t>
  </si>
  <si>
    <t>Mängel in der Arbeitssicherheit der Maschinen</t>
  </si>
  <si>
    <t>2.7</t>
  </si>
  <si>
    <t>nicht zugelassene Reinigungsmittel</t>
  </si>
  <si>
    <t>2.8</t>
  </si>
  <si>
    <t>alte (nicht entsorgte) Reinigungsmittel</t>
  </si>
  <si>
    <t>2.9</t>
  </si>
  <si>
    <t>nicht zugelassene bzw. zur Ausführung ungeeignete Gefahrstoffe</t>
  </si>
  <si>
    <t>2.10</t>
  </si>
  <si>
    <t>fehlende oder fehlerhafte Kennzeichnung</t>
  </si>
  <si>
    <t>2.11</t>
  </si>
  <si>
    <t>ungeeignete Lagerung</t>
  </si>
  <si>
    <t>Lagerräume</t>
  </si>
  <si>
    <t>2.12</t>
  </si>
  <si>
    <t>allgemeine Unordnung</t>
  </si>
  <si>
    <t>2.13</t>
  </si>
  <si>
    <t>verschmutzter Zustand (Lagerraum, Ausgüsse, Regale usw.)</t>
  </si>
  <si>
    <t>Personelle und organisatiorische Einflüsse</t>
  </si>
  <si>
    <t>2.14</t>
  </si>
  <si>
    <t>keine ausreichende Organisation</t>
  </si>
  <si>
    <t>2.15</t>
  </si>
  <si>
    <t>keine zeitlich ausreichende Aufsicht</t>
  </si>
  <si>
    <t>2.16</t>
  </si>
  <si>
    <t>keine ausreichend qualifizierte Aufsicht</t>
  </si>
  <si>
    <t>2.17</t>
  </si>
  <si>
    <t>kein ausreichend qualifiziertes Personal</t>
  </si>
  <si>
    <t>2.18</t>
  </si>
  <si>
    <t>kein ausreichend kundenorientiertes Personal (Höflichkeit usw.)</t>
  </si>
  <si>
    <t>2.19</t>
  </si>
  <si>
    <t>keine Arbeitskleidung für das Reinigungspersonal</t>
  </si>
  <si>
    <t>2.20</t>
  </si>
  <si>
    <t>ungeeignete oder unordentliche Arbeitskleidung</t>
  </si>
  <si>
    <t>2.21</t>
  </si>
  <si>
    <t>keine ausreichenden Revierpläne, Leistungsverzeichnisse, Einsatzpläne</t>
  </si>
  <si>
    <t>2.22</t>
  </si>
  <si>
    <t>keine Vertretungspläne (Urlaub, Krankheit)</t>
  </si>
  <si>
    <t>2.23</t>
  </si>
  <si>
    <t>keine ausreichenden Verfahrens- und Arbeitsanweisungen</t>
  </si>
  <si>
    <t>2.24</t>
  </si>
  <si>
    <t>keine Betriebsanweisungen und Sicherheitsdatenblätter für eingesetzte Mittel und Geräte</t>
  </si>
  <si>
    <t>2.25</t>
  </si>
  <si>
    <t>keine Unterweisungsnachweise für das Reinigungspersonal</t>
  </si>
  <si>
    <t>2.26</t>
  </si>
  <si>
    <t>keine Unterweisungsnachweise beim Einsatz von Gefahrstoffen für das Reinigungspersonal</t>
  </si>
  <si>
    <t>2.27</t>
  </si>
  <si>
    <t>keine ordnungsgemäße Schlüsselliste</t>
  </si>
  <si>
    <t>2.28</t>
  </si>
  <si>
    <t>keine ausreichenden Nachweise über die Eigenkontrolle der Qualität</t>
  </si>
  <si>
    <t>2.29</t>
  </si>
  <si>
    <t>keine ausreichende Nachvollziehbarkeit der Dienstleistung</t>
  </si>
  <si>
    <t>Eigentum des Auftraggebers</t>
  </si>
  <si>
    <t>2.30</t>
  </si>
  <si>
    <t>Schäden am Eigentum des Auftraggebers</t>
  </si>
  <si>
    <t>2.31</t>
  </si>
  <si>
    <t>kein sorgsamer Umgang mit Räumen und Einrichtung</t>
  </si>
  <si>
    <t>2.32</t>
  </si>
  <si>
    <t>kein sorgsamer Umgang mit zur Verfügung gestellten Utensilien und Produkten</t>
  </si>
  <si>
    <t>2.33</t>
  </si>
  <si>
    <t>kein sparsamer Umgang mit Strom und Wasser</t>
  </si>
  <si>
    <t>3. Legende der Reinigungsintervalle</t>
  </si>
  <si>
    <t>5     =   5* wöchentlich</t>
  </si>
  <si>
    <t>4     =   4* wöchentlich</t>
  </si>
  <si>
    <t>3     =   3* wöchentlich</t>
  </si>
  <si>
    <t>2,5  =   2,5* wöchentlich</t>
  </si>
  <si>
    <t>2     =   2* wöchentlich</t>
  </si>
  <si>
    <t>1     =   1* wöchentlich</t>
  </si>
  <si>
    <t>1m = 1* monatlich</t>
  </si>
  <si>
    <t>2m = 2* monatlich</t>
  </si>
  <si>
    <t>4j   = 4* jährlich</t>
  </si>
  <si>
    <t>6j   = 6* jährlich</t>
  </si>
  <si>
    <t>Leistungsverzeichnis Besonderheiten</t>
  </si>
  <si>
    <t>Betriebshof</t>
  </si>
  <si>
    <t>Einige der WC-Anlagen sind mit wasserlosen Urinalen ausgestattet. Bitte hier die Bedienungs-, Reinigungs- und Pflegeanleitung des Herstellers beachten und bei der Kalkulation berücksichtigen.
Im Sozialgebäude sind die WC-, Wasch- und Duschbereiche sowie die Umkleideräume mit rutschhemmenden Bodenfliesen (R8) belegt. Bitte berücksichtigen Sie bei der Kalkulation, dass auch und besonders in diesen Bereichen eine tägliche hygienische und rückstandsfreie Reinigung erwartet wird.
In den Gebäuden des Betriebshofes gibt es keinen Aufzug (ein Reinigungsautomat kann daher nicht transportiert werden). 
Im neuen Verwaltungsgebäude ist ein Aufzug vorhanden. Mit diesem können die maschinellen Reinigungsgeräte über die Stockwerke verteilt eingesetzt werden. 
Eingangsbereich Verwaltungsgebäude und Sozialgebäude: hier sind die Fenstersimse außen und die Eingangstüren zu beachten, die zur regelmäßigen Unterhaltsreinigung gehören.
Eingangsbereich Verwaltungsgebäude außen: die Treppen und der Vorplatz gehören zur arbeitstäglichen Reinigung.</t>
  </si>
  <si>
    <t>Gärtnerei</t>
  </si>
  <si>
    <t>Kein Aufzug vorhanden
Die Lagerung der Reinigungsmaterialien und Geräte ist erschwert.
Bei den Zugängen zu den Aufenthaltsräumen von außen ist darauf zu achten, dass die Eingangsstufen sowie die Matten und Roste vor den Eingängen täglich zu reinigen sind.</t>
  </si>
  <si>
    <t>Neues Verwaltungsgebäude</t>
  </si>
  <si>
    <t>Es ist die Anlage "9. Reinigungsempfehlungen Bodenbelag Neues Verwaltungsgebäude" zu beachten</t>
  </si>
  <si>
    <t>Friedhöfe</t>
  </si>
  <si>
    <t>Die Räume der Friedhöfe werden nur als Vertretungsreinigung gereinigt, da hier noch eine eigene Reinigungskraft tätig ist. Hier erfolgt die Reinigung nach Abruf mindestens 10x jährlich (Turnus dann wöchentlich). Der Auftraggeber zeigt bekannte Vertretungsreinigung mindestens 3 Wochen vorher an. Bei krankheitsbedingten Ausfall muss die Vertretungsreinigung innerhalb von einer Woche durchgeführt werden. Die Rechnung ist entsprechend der tatsächlichen Reinigungstage zu stellen.</t>
  </si>
  <si>
    <t>Mülleimerleerung</t>
  </si>
  <si>
    <t xml:space="preserve">Die Mülleimer (Restmüll, Plastik und Bio) müssen losgelöst von Ihrem Turnus jeden Tag in allen Objekten geleert und mit Müllbeuteln - sofern vorgesehen - bestückt werden. </t>
  </si>
  <si>
    <t>Der LV-Code dient der Zuordnung zwischen einzelnen Räumen und dem dazugehörigen Leistungsverzeichnis.</t>
  </si>
  <si>
    <t>Jeder LV-Code besteht aus zwei Komponenten: der Raumgruppe und dem Reinigungsintervall.</t>
  </si>
  <si>
    <r>
      <t>Beispiel: Der LV-Code für ein Büro könnte lauten:</t>
    </r>
    <r>
      <rPr>
        <b/>
        <sz val="10"/>
        <rFont val="Century Gothic"/>
        <family val="2"/>
      </rPr>
      <t xml:space="preserve"> (= 1x wöchtenliche Reinigung, der Raumgruppe a)</t>
    </r>
  </si>
  <si>
    <t>a 1</t>
  </si>
  <si>
    <t>Raumgruppe</t>
  </si>
  <si>
    <t>Bezeichnung</t>
  </si>
  <si>
    <t>Intervall</t>
  </si>
  <si>
    <t>Reinigung</t>
  </si>
  <si>
    <t>a</t>
  </si>
  <si>
    <t>5* wöchentlich</t>
  </si>
  <si>
    <t>b</t>
  </si>
  <si>
    <t>3* wöchentlich</t>
  </si>
  <si>
    <t>c</t>
  </si>
  <si>
    <t>ohne Ziffer</t>
  </si>
  <si>
    <t>2,5* wöchentlich</t>
  </si>
  <si>
    <t>d</t>
  </si>
  <si>
    <t>2* wöchentlich</t>
  </si>
  <si>
    <t>e</t>
  </si>
  <si>
    <t>1* wöchentlich</t>
  </si>
  <si>
    <t>f</t>
  </si>
  <si>
    <t>2m</t>
  </si>
  <si>
    <t>2* monatlich</t>
  </si>
  <si>
    <t>g</t>
  </si>
  <si>
    <t>1m</t>
  </si>
  <si>
    <t>1* monatlich</t>
  </si>
  <si>
    <t>h</t>
  </si>
  <si>
    <t>4j</t>
  </si>
  <si>
    <t>4* jährlich</t>
  </si>
  <si>
    <t>i</t>
  </si>
  <si>
    <t>2j</t>
  </si>
  <si>
    <t>2* jährlich</t>
  </si>
  <si>
    <t>j</t>
  </si>
  <si>
    <t>1j</t>
  </si>
  <si>
    <t>1* jährlich</t>
  </si>
  <si>
    <t>k</t>
  </si>
  <si>
    <t>s</t>
  </si>
  <si>
    <t>t</t>
  </si>
  <si>
    <t>u</t>
  </si>
  <si>
    <t>w</t>
  </si>
  <si>
    <t>n</t>
  </si>
  <si>
    <t>keine Reinigung</t>
  </si>
  <si>
    <t>Raumgruppe a</t>
  </si>
  <si>
    <t>Tätigkeit</t>
  </si>
  <si>
    <t>Fußboden</t>
  </si>
  <si>
    <t>Grob- und Feinschmutz durch kehren entfernen</t>
  </si>
  <si>
    <t>reinigungstäglich</t>
  </si>
  <si>
    <t>Grob- und Feinschmutz durch staubbindendes Wischen entfernen</t>
  </si>
  <si>
    <t>nicht-textile Beläge durch einstufiges Nasswischen reinigen</t>
  </si>
  <si>
    <t>auf Hartböden Absatzstriche, Flecken und sonstige Verkehrsspuren entfernen</t>
  </si>
  <si>
    <t>Sockelleisten reinigen</t>
  </si>
  <si>
    <t>Flecken bei Bedarf sofort entfernen</t>
  </si>
  <si>
    <t>textile Beläge saugen (inkl. Läufern und Fußmatten)</t>
  </si>
  <si>
    <t>Fleckentfernung bei textilen Belägen in geringem Umfang</t>
  </si>
  <si>
    <t>Inventar, Einrichtung</t>
  </si>
  <si>
    <t xml:space="preserve">Papierbehälter entleeren, Inhalt entsorgen </t>
  </si>
  <si>
    <t>Papierbehälter innen und außen nass reinigen und nachtrocknen</t>
  </si>
  <si>
    <t>Restmüllbehälter entleeren, Inhalt entsorgen (Müll-Trennung wie vorgesehen beachten)</t>
  </si>
  <si>
    <t>Restmüllbehälter mit Müllbeuteln bestücken - soweit vorgesehen</t>
  </si>
  <si>
    <t>Restmüllbehälter innen und außen nass reinigen und nachtrocknen</t>
  </si>
  <si>
    <t>Tische reinigen, wenn freigeräumt</t>
  </si>
  <si>
    <t>Sitzgelegenheiten reinigen, soweit nicht bepolstert</t>
  </si>
  <si>
    <t>Polstermöbel absaugen</t>
  </si>
  <si>
    <t>Flecken auf Sitzgelegenheiten bei Bedarf entfernen</t>
  </si>
  <si>
    <t>Sonstiges Mobiliar und Einrichtung reinigen</t>
  </si>
  <si>
    <t>waagrechte und senkrechte Flächen und Gestelle bis 2,10 m  reinigen</t>
  </si>
  <si>
    <t>m</t>
  </si>
  <si>
    <t>Wände, Decken</t>
  </si>
  <si>
    <t>Griffspuren an Türen, Türrahmen, Wänden, Schaltern,  Innenverglasung, Handläufen, Schränken entfernen</t>
  </si>
  <si>
    <t>Stoß- und Scheuerleisten reinigen</t>
  </si>
  <si>
    <t>Vitrinen, Schaukästen, Info-Elemente, Wegweiser, Türschilder, Wandleuchten, Bilderrahmen, Feuerlöscher bis 2,10 m reinigen. Wo gegeben, nur Außenreinigung.</t>
  </si>
  <si>
    <t>Wand-, Pinnwandleisten und Tafelrahmen bis 2,10m reinigen</t>
  </si>
  <si>
    <t>Fensterbänke reinigen, wenn freigeräumt</t>
  </si>
  <si>
    <t>Staub entfernen auf Heizkörpern</t>
  </si>
  <si>
    <t>Spinn- und Staubweben bis 3,00 m entfernen (auch an Inventar u.ä.)</t>
  </si>
  <si>
    <t>Bemerkung:</t>
  </si>
  <si>
    <t>Leicht bewegliche Einrichtungsgegenstände sind zur Reinigung des Fußbodens zu verschieben und danach wieder zurückzustellen.</t>
  </si>
  <si>
    <t>Es sind nur nicht überstellte Flächen zu reinigen und alle festhaftenden Verschmutzungen sind zu entfernen.</t>
  </si>
  <si>
    <t>Die Reinigung der Bürotechnik gehört nicht zum Auftrag.</t>
  </si>
  <si>
    <t>Unterrichtsräume, Gemeinschaftsräume, Fachlehrräume, Chemieräume, Hörsäle, Vorbereitungsräume, Lesezimmer, Theaterräume</t>
  </si>
  <si>
    <t>Raumgruppe b</t>
  </si>
  <si>
    <t>Kreide- und Schwammablagen der Tafeln nass reinigen</t>
  </si>
  <si>
    <t>waagrechte und senkrechte Flächen und Gestelle bis 2,10 m reinigen</t>
  </si>
  <si>
    <t>Waschbecken, Ablagen und Armaturen vollflächig nass reinigen</t>
  </si>
  <si>
    <t>Papierhandtücher und Flüssigseife bestücken</t>
  </si>
  <si>
    <t>Handtuch- und Seifen-Spender außen reinigen</t>
  </si>
  <si>
    <t>Griffspuren an Türen, Türrahmen, Türklinken, Wänden, Schaltern, Innenverglasung, Handläufen, Schränken bis 2,10 m entfernen</t>
  </si>
  <si>
    <t>Türen, Türrahmen und Trennwände reinigen</t>
  </si>
  <si>
    <t>Garderoben reinigen</t>
  </si>
  <si>
    <t>Spritzer an Wandfliesen durch Nasswischen entfernen</t>
  </si>
  <si>
    <t>Wandfliesen komplett nass reinigen und nachtrocknen</t>
  </si>
  <si>
    <t>Staub entfernen auf Heizkörper</t>
  </si>
  <si>
    <t>Auf den Tischen stehende Stühle sind zur Reinigung der Tischoberflächen zu verschieben.</t>
  </si>
  <si>
    <t>Toiletten, Waschecken, Waschräume, Duschen, Bäder - jeweils einschl. Vorräume</t>
  </si>
  <si>
    <t>Raumgruppe c</t>
  </si>
  <si>
    <t>Maschinelle Reinigung der Bodenfliesen</t>
  </si>
  <si>
    <t>Abflüsse, Bodeneinläufe und Gullys entleeren und nass reinigen, soweit nicht verschraubt und mit Wasser befüllen</t>
  </si>
  <si>
    <t>Abfallbehälter incl. Hygienebehälter entleeren, Inhalt entsorgen (Müll-Trennung wie vorgesehen beachten)</t>
  </si>
  <si>
    <t>Abfallbehälter sowie Hygienebehälter mit Müllbeuteln bestücken - soweit vorgesehen</t>
  </si>
  <si>
    <t>Abfallbehälter sowie Hygienebehälter innen und außen nass reinigen und nachtrocknen</t>
  </si>
  <si>
    <t>Urinale und WC-Becken einschl. Sitzfläche und Abdeckung vollflächig nass reinigen</t>
  </si>
  <si>
    <t>Duschen vollflächig nass reinigen</t>
  </si>
  <si>
    <t>Toilettenpapier, Papierhandtücher, Flüssigseife, Desinfektionsmittel und Hygienebeutel bestücken</t>
  </si>
  <si>
    <t>Toilettenpapier-, Handtuch-, Seifen- und Desinfektionsmittel-Spender außen reinigen, oder nach entsprechendem Bedarf</t>
  </si>
  <si>
    <t>WC-Bürsten und Halter gründlich nass reinigen oder nach entsprechendem Bedarf</t>
  </si>
  <si>
    <t>Spritzer und Laufspuren an Edelstahlflächen entfernen und polieren (soweit vorhanden)</t>
  </si>
  <si>
    <t>Spritzer an Wandfliesen, WC-Trennwänden und Schamwänden durch Nasswischen entfernen</t>
  </si>
  <si>
    <t>WC-Trennwände und Türen vollflächig nass reinigen und nachtrocknen</t>
  </si>
  <si>
    <t>Fliesenwände in Duschräumen und Duschabtrennungen bis zur Deckenhöhe vollflächig nass reinigen</t>
  </si>
  <si>
    <t>Spiegel vollflächig nass reinigen und nachtrocknen</t>
  </si>
  <si>
    <t>Jugendräume, Horträume, Ruheräume, Gruppenraum, Schlafräume, Bewegungsräume, Bastelzimmer etc.</t>
  </si>
  <si>
    <t>Raumgruppe d</t>
  </si>
  <si>
    <t>Grobschmutz durch staubbindendes Trockenwischverfahren bzw. Auflesen entfernen</t>
  </si>
  <si>
    <t>Griffspuren an Türen, Türrahmen, Wänden, Schaltern, Innenverglasung, Handläufen, Schränken entfernen</t>
  </si>
  <si>
    <t>Treppen, Treppenhäuser, Podeste</t>
  </si>
  <si>
    <t>Raumgruppe e</t>
  </si>
  <si>
    <t>Schmutzfangeinrichtungen im Gebäude reinigen und auskehren bzw. aussaugen, soweit nicht verschraubt</t>
  </si>
  <si>
    <t>Handläufe reinigen</t>
  </si>
  <si>
    <t>Bemerkungen:</t>
  </si>
  <si>
    <t>Vorhandene Türstopper sind in den Reinigungsprozess mit einzubeziehen.</t>
  </si>
  <si>
    <t>Flure, Foyer, Hallen, Gänge, Aufzüge, Eingangsbereiche, Windfänge, Garderoben, Aulen</t>
  </si>
  <si>
    <t>Raumgruppe f</t>
  </si>
  <si>
    <t>Aufzüge: Griffspuren an Schaltplatten, Türen und Wänden (innen und außen) durch Feuchtreinigen entfernen</t>
  </si>
  <si>
    <t>Aufzüge: alle Edelstahl-Elemente bis zur Deckenhöhe fachgerecht einpflegen</t>
  </si>
  <si>
    <t>Tische feucht reinigen, wenn freigeräumt</t>
  </si>
  <si>
    <t>Sonstiges Mobiliar und Einrichtung feucht reinigen</t>
  </si>
  <si>
    <t>Türen, Türrahmen und Trennwände nass reinigen</t>
  </si>
  <si>
    <t>Stoß- und Scheuerleisten feucht reinigen</t>
  </si>
  <si>
    <t>Vitrinen, Schaukästen, Info-Elemente, Wegweiser, Türschilder, Wandleuchten, Bilderrahmen, Feuerlöscher bis 2,10 m feucht reinigen. Wo gegeben, nur Außenreinigung.</t>
  </si>
  <si>
    <t>Handläufe feucht reinigen</t>
  </si>
  <si>
    <t>Garderobe feucht reinigen</t>
  </si>
  <si>
    <t>Fensterbänke feucht reinigen, wenn freigeräumt</t>
  </si>
  <si>
    <t>Leicht beweglliche Einrichtungsgegenstände sind zur Reinigung des Fußbodens zu verschieben und danach wieder zurückzustellen.</t>
  </si>
  <si>
    <t>Es sind nur nicht überstellte Flächen zu reinigen und alle fest haftenden Verschmutzungen sind zu entfernen.</t>
  </si>
  <si>
    <t>Flure - öffentliche Toilette</t>
  </si>
  <si>
    <t>Raumgruppe fö</t>
  </si>
  <si>
    <t>fö 1</t>
  </si>
  <si>
    <t>fö 6</t>
  </si>
  <si>
    <t>Besonderheit</t>
  </si>
  <si>
    <t>Die Reinigung findet mehrmals täglich zu unterschiedlichen Uhrzeiten statt, und wird auch bei den Reinigungstagen berücksichtigt:</t>
  </si>
  <si>
    <t>Folgende Tätigkeiten müssen mit in den Leistungswert einkalkuliert werden:</t>
  </si>
  <si>
    <t>Öffnen und schließen der WC-Anlage:</t>
  </si>
  <si>
    <t>Montag</t>
  </si>
  <si>
    <t>Montag - Freitag: Schließung um 20:00 Uhr, Sonntags 18:00 Uhr</t>
  </si>
  <si>
    <t>Dienstag</t>
  </si>
  <si>
    <t>Sonntag: Öffnen 8:00 Uhr, außer am Weihnachtsmarkt dann 7:00 Uhr</t>
  </si>
  <si>
    <t>Mittwoch</t>
  </si>
  <si>
    <t>Donnerstag</t>
  </si>
  <si>
    <t>nicht-textile Beläge nass reinigen, vorher lose aufliegender Feinschmutz in geeigneten Trockenverfahren entfernen</t>
  </si>
  <si>
    <t>Freitag</t>
  </si>
  <si>
    <t>Fußboden durch zweistufiges Nasswischen unter Verwendung eines geeigneten Reinigungsmittels reinigen, vorher lose aufliegender Feinschmutz in geeigneten Trockenverfahren entfernen</t>
  </si>
  <si>
    <t>Samstag</t>
  </si>
  <si>
    <t>auf Hartböden Absatzstriche und sonstige Verkehrsspuren entfernen</t>
  </si>
  <si>
    <t>Sonntag</t>
  </si>
  <si>
    <t>Sockelleisten nass reinigen</t>
  </si>
  <si>
    <t>Schmutzfanggitter reinigen und auskehren, soweit nicht verschraubt</t>
  </si>
  <si>
    <t>Schmutzfangmatten reinigen (saugen o.ä.)</t>
  </si>
  <si>
    <t>waagrechte und senkrechte Flächen und Gestelle bis 1,80 m nass reinigen</t>
  </si>
  <si>
    <t xml:space="preserve">Die öffentlichen Toiletten bleiben an den 4 Feiertagen mit einem Zuschlag laut Rahmentarifvertrag vom 31.10.2019 geschlossen. </t>
  </si>
  <si>
    <t>waagrechte und senkrechte Flächen und Gestelle über 1,80 m feucht reinigen</t>
  </si>
  <si>
    <t>Griffspuren an Türen, Türrahmen, Wänden, Schaltern, Innenverglasung, Handläufen, Schränken bis 1,80 m entfernen</t>
  </si>
  <si>
    <t>Heizkörper (Heizkörperabdeckung muss entfernt werden) und Heizungsrohre feucht reinigen, soweit zugänglich</t>
  </si>
  <si>
    <t>Beleuchtungskörper feuchtreinigen</t>
  </si>
  <si>
    <t>Teeküchen, Sozialräume</t>
  </si>
  <si>
    <t>Raumgruppe g</t>
  </si>
  <si>
    <t>Restmüllbehälter entleeren, Inhalt entsorgen (Mülltrennung wie vorgesehen beachten)</t>
  </si>
  <si>
    <t>Waschbecken, Ablagen und Armaturen vollflächig nass reinigen und nachtrocknen</t>
  </si>
  <si>
    <t>Wand-, Pinnwandleisten und Tafelrahmen bis 2,10 m reinigen</t>
  </si>
  <si>
    <t>Spritzer an Wandfliesen durch reinigen entfernen</t>
  </si>
  <si>
    <t>Wandfliesen und abwaschbare Wandoberflächen komplett nass reinigen und nachtrocknen</t>
  </si>
  <si>
    <t>Die Reinigung der Technik gehört nicht zum Auftrag.</t>
  </si>
  <si>
    <t>Ausstellungsräume, Bühnen, Bibliotheken, Büchereien, Freihand Buchstellflächen, Werkstätten, Werkräume</t>
  </si>
  <si>
    <t>Raumgruppe h</t>
  </si>
  <si>
    <t>???</t>
  </si>
  <si>
    <t>waagrechte und senkrechte Flächen und Gestelle bis 2,10 m nass reinigen</t>
  </si>
  <si>
    <t>Küchen, Lehrküchen</t>
  </si>
  <si>
    <t>Raumgruppe i</t>
  </si>
  <si>
    <t>Sitzgelegenheiten feucht reinigen, soweit nicht bepolstert</t>
  </si>
  <si>
    <t>waagrechte und senkrechte Flächen und Gestelle bis 2,10 m feucht reinigen</t>
  </si>
  <si>
    <t>Handtuch- und Seifen-Spender außen feucht reinigen</t>
  </si>
  <si>
    <t>Dunstabzugshaube</t>
  </si>
  <si>
    <t>Griffspuren an Türen, Türrahmen, Wänden, Schaltern, Innenverglasung, Handläufen, Schränken bis 2,10 m entfernen</t>
  </si>
  <si>
    <t>Türen, Türrahmen und Trennwände feucht reinigen</t>
  </si>
  <si>
    <t>Garderoben feucht reinigen</t>
  </si>
  <si>
    <t>Wand-, Pinnwandleisten und Tafelrahmen bis 2,10 m feucht reinigen</t>
  </si>
  <si>
    <t>Spritzer an Wandfliesen durch feucht reinigen entfernen</t>
  </si>
  <si>
    <t>Die Reiniungsleistung betrifft im Küchen- und im Verkaufsbereich (inkl. Ausgabetheke innen und aussen) nur die tägliche 
Reinigung des Fussbodens und die Müllentsorgung</t>
  </si>
  <si>
    <t>Im vorderen Verkaufsbereich werden zusätzlich 1 x pro Monat alle Getränkekisten hochgestellt um auch darunter wischen zu können!</t>
  </si>
  <si>
    <r>
      <rPr>
        <sz val="10"/>
        <color rgb="FF000000"/>
        <rFont val="Century Gothic"/>
        <family val="2"/>
      </rPr>
      <t xml:space="preserve">Die Reinigung der Technik </t>
    </r>
    <r>
      <rPr>
        <sz val="10"/>
        <color rgb="FFFF0000"/>
        <rFont val="Century Gothic"/>
        <family val="2"/>
      </rPr>
      <t xml:space="preserve">und der festen Einrichtung </t>
    </r>
    <r>
      <rPr>
        <sz val="10"/>
        <color rgb="FF000000"/>
        <rFont val="Century Gothic"/>
        <family val="2"/>
      </rPr>
      <t>gehört nicht zum Auftrag.</t>
    </r>
  </si>
  <si>
    <t>Die Reinigung muss unter Berücksichtigung des Lebensmittel-Hygienegesetzes sowie nach HACCP Kriterien durchgeführt werden,</t>
  </si>
  <si>
    <t>Speiseräume, Mensen</t>
  </si>
  <si>
    <t>Raumgruppe j</t>
  </si>
  <si>
    <t>Besprechungs- und Konferenzräume, Schulungsräume, Pausenräume</t>
  </si>
  <si>
    <t>Raumgruppe k</t>
  </si>
  <si>
    <t>Papierbehälter entleeren, Inhalt entsorgen.</t>
  </si>
  <si>
    <t>Restmüllbehälter entleeren, Inhalt entsorgen und mit Müllbeutel bestücken</t>
  </si>
  <si>
    <t xml:space="preserve">Tische reinigen </t>
  </si>
  <si>
    <t>Schwimmbad - Beckenumrandungen - Laufzonen</t>
  </si>
  <si>
    <t>Raumgruppe s</t>
  </si>
  <si>
    <t>Fußboden durch maschinelles Schrubben mit einem Bodenscheuerautomaten reinigen</t>
  </si>
  <si>
    <t>textile Beläge saugen</t>
  </si>
  <si>
    <t>Sonstiges Mobiliar und Einrichtungsgegenstände reinigen</t>
  </si>
  <si>
    <t>technische Räume, Lager- und Aktenräume, Abstellräume, Geräteräume, Lehrmittelräume, Nebenräume, Waschräume, sonstige Nebenräume und Räume mit geringer Reinigungshäufigkeit</t>
  </si>
  <si>
    <t>Raumgruppe t</t>
  </si>
  <si>
    <t>Umkleideräume, Sanitätsräume, Krankenzimmer und medizinische Räume</t>
  </si>
  <si>
    <t>Raumgruppe u</t>
  </si>
  <si>
    <t>Abflüsse, Bodeneinläufe und Gullys entleeren und nass reinigen, soweit nicht verschraubt</t>
  </si>
  <si>
    <t>Schwimmhalle, Beckenumlauf</t>
  </si>
  <si>
    <t>Raumgruppe v</t>
  </si>
  <si>
    <t>u5</t>
  </si>
  <si>
    <t>u3</t>
  </si>
  <si>
    <t>u2</t>
  </si>
  <si>
    <t>u1</t>
  </si>
  <si>
    <t>Grobschmutz durch Kehren bzw. Auflesen entfernen</t>
  </si>
  <si>
    <t>nicht-textile Beläge nass reinigen, ggf. vorher kehren</t>
  </si>
  <si>
    <t>Fußboden unter Verwendung eines geeigneten Reinigungsmittels reinigen, vorher kehren</t>
  </si>
  <si>
    <t>Sockelleisten feucht reinigen</t>
  </si>
  <si>
    <t>Sitzbänke feucht reinigen</t>
  </si>
  <si>
    <t>Sonstiges Mobiliar und Einrichtungsgegenstände feucht reinigen</t>
  </si>
  <si>
    <t>Sport- und Mehrzweckhallen, Turnhallen, Gymnastikräume, Sporträume</t>
  </si>
  <si>
    <t>Raumgruppe w</t>
  </si>
  <si>
    <r>
      <t xml:space="preserve">Fußboden unter Verwendung eines geeigneten Reinigungsmittels reinigen, vorher staubbindend trockenwischen </t>
    </r>
    <r>
      <rPr>
        <b/>
        <sz val="10"/>
        <rFont val="Century Gothic"/>
        <family val="2"/>
      </rPr>
      <t>(Rutschhemmung und Rutschsicherheit nach DIN 18032-2 beachten)</t>
    </r>
  </si>
  <si>
    <t>Textile Prallwände absaugen</t>
  </si>
  <si>
    <t>Grundreinigung und Versiegelung</t>
  </si>
  <si>
    <t>Holzböden grundreinigen gemäß DIN 18 356, je nach Zustand in Arbeitsweise I oder II, unter Beachtung der allgemeinen Hinweise.</t>
  </si>
  <si>
    <t>Die Beschichtung (zum Einsatz kommende Mittel, unter Berücksichtigung der Reinigungs- und Pflegeanweisung des Belagherstellers) der Böden ist dabei zuvor mit dem Auftraggeber abzustimmen. Nur rutschhemmende Beschichtung, DIN 18356 beachten.</t>
  </si>
  <si>
    <t xml:space="preserve">Steinböden sind grundsätzlich maschinell nass zu scheuern. Wo dieses nicht möglich ist, erfolgt die Reinigung gegebenenfalls manuell. </t>
  </si>
  <si>
    <t>Elastische Hartbodenbeläge sind gemäß Herstellerangaben grundzureinigen: Fußbodenbeschichtung bzw. -versiegelung vollständig entfernen, den Bodenbelag ausreichend spülen, neutralisieren und neu beschichten mit mindestens zwei Aufträgen einer Polymerdispersion z.B. OnTop von Dr. Schnell oder Isi Maxx von Ecolab</t>
  </si>
  <si>
    <t>Grundsätzlich sind mindestens zwei Beschichtungs- oder Versiegelungs-Schichten einer Polymerdispersion aufzutragen, so dass eine flächendeckende und widerstandsfähige Beschichtung bzw. Versiegelung entsteht, die den Belag dauerhaft schützt.</t>
  </si>
  <si>
    <t>Lose aufliegende und festverlegte Teppich- und Textilböden Bürstsaugen und Shampoonieren bzw. Sprühextrahieren.</t>
  </si>
  <si>
    <t>Textile Beläge nass reinigen unter Verwendung eines tensidfreien Reinigers und anschließender Sprühextraktion (Kombinations - Verfahren)</t>
  </si>
  <si>
    <t>Intensivreinigung der Sauberlaufmatten und Abtreter</t>
  </si>
  <si>
    <t>Weitere Bestimmungen</t>
  </si>
  <si>
    <t>Mindestens drei Wochen vor Beginn der Grundreinigung ist mit den jeweiligen Ansprechpartnern abzuklären, wann und wo gereinigt wird. Durch den Auftragnehmer ist ein Ablaufplan zu erstellen, so dass die Arbeiten klar nachvollzogen werden können.</t>
  </si>
  <si>
    <t>An den jeweiligen Reinigungstagen haben sich die Reinigungskräfte bei dem jeweiligen Ansprechpartner an- und abzumelden.</t>
  </si>
  <si>
    <t>Die Grundreinigung soll schnellstmöglich an aufeinanderfolgenden Tagen ohne Unterbrechungen ausgeführt werden.</t>
  </si>
  <si>
    <t>Die gemäß Herstellervorschriften angegebenen Mindesttrocknungszeiten zwischen den einzelnen Beschichtungen / Pflegearbeiten sind zu beachten.</t>
  </si>
  <si>
    <t>Alle Möbelstücke (auch größere) werden durch den Auftragnehmer (Reinigungs-unternehmen) verrückt (d.h. aus- und wieder an die Stellen eingeräumt), soweit sie nicht fest montiert sind.</t>
  </si>
  <si>
    <t xml:space="preserve">Die Begehung der Bodenflächen bzw. das Einräumen der Möbelstücke hat ebenfalls erst unter der Beachtung der erforderlichen Trocknungszeiten zu erfolgen. </t>
  </si>
  <si>
    <t>Ziel der Grundreinigung ist es einen neuwertigen Zustand der jeweiligen Objekte insbesondere der Fußböden zu erreichen.</t>
  </si>
  <si>
    <t>Nach Beendigung der Arbeiten ist eine schriftliche Abnahme der Arbeiten von dem Beauftragten des Auftraggebers einzuholen.</t>
  </si>
  <si>
    <t>Bei Grundreinigungs- und Beschichtungs- bzw. Versiegelungsarbeiten sind diese anhand des Beschichtungs- bzw. Versiegelungsprotokoll zu dokumentieren und mit der Rechnungslegung an den AG zu übergeben.</t>
  </si>
  <si>
    <t>Ausrüstung</t>
  </si>
  <si>
    <t>Waschbecken, Urinale, WC-Becken, Waschbecken, Urinale, WC-Becken, Gründlich allseitig reinigen, alle Verschmutzungen restlos beseitigen.</t>
  </si>
  <si>
    <t xml:space="preserve">Spiegel,  Ablagen, Zubehör, Türen, Trennwände, Fliesen Gründlich allseitig reinigen, alle Verschmutzungen restlos beseitigen. </t>
  </si>
  <si>
    <t>Ausgewiesene Schränke, auch Schrankoberseiten, Regale, etc. vollflächig feucht reinigen, ggfs. nass reinigen, nachtrocknen und polieren</t>
  </si>
  <si>
    <t>Ausgewiesene Schränke innen feucht reinigen</t>
  </si>
  <si>
    <t>Schreibtische, Tische, Schränke, Regale, Stühle, andere Sitzmöbel, Spinde von Innen und Außen inkl. deren Untergestelle feucht reinigen, ggfs. nass reinigen und nachtrocknen, polieren</t>
  </si>
  <si>
    <t>Nicht-textile Sitzmöbel einschließlich der Untergestelle feucht reinigen ggfs. nass reinigen und nachtrocknen, polieren</t>
  </si>
  <si>
    <t>Textile Sitzmöbel absaugen, Flecken entfernen, Untergestelle feucht reinigen ggfs. nass reinigen und nachtrocknen, polieren</t>
  </si>
  <si>
    <t>Fensterbänke, Heizkörper unabhängig von der Bauart oder der Lage im Raum, Rohrleitungen, Kabelkanäle, Gründliche Reinigung aller von außen zugänglichen Flächen.</t>
  </si>
  <si>
    <t>Beleuchtungskörper reinigen - DIN beachten</t>
  </si>
  <si>
    <t>Lampen, Schalter, Steckdosen, Reinigung von Deckenlampen nur außen</t>
  </si>
  <si>
    <t>Intensivreinigung der Küchenzeilen, einschließlich der E-Geräte</t>
  </si>
  <si>
    <t>Edelstahl-Dunstabzugshauben sind streifen- und schlierenfrei mit den für die Edelstahlreinigung vorgesehenen Reinigungschemikalien zu reinigen.</t>
  </si>
  <si>
    <t>Sonstiges</t>
  </si>
  <si>
    <t>Sonstige Reinigungstätigkeiten nach Vorgabe durch den Hausmeister auch unter Einbeziehung von Steighilfen</t>
  </si>
  <si>
    <t>Aus- und Einräumen von Ausrüstungsgegenständen und Möbeln</t>
  </si>
  <si>
    <t>Entfernung sämtlicher Spinnweben</t>
  </si>
  <si>
    <t>Leistungsverzeichnis Glasreinigung</t>
  </si>
  <si>
    <t>Alle Arbeiten sind dem neuesten Stand der Technik im Hinblick auf Hygiene, Umweltschutz und Arbeitssicherheit entsprechend auszuführen.</t>
  </si>
  <si>
    <t>Liegen Pflegeanleitungen vor, sind diese zu beachten.</t>
  </si>
  <si>
    <t>Alle Flächen sind so zu reinigen und zu pflegen, dass die zu reinigenden Flächen und auch andere Bauteile sowie sonstige Oberflächen der Raummausstattung und -einrichtung nicht beschädigt oder verschmutzt werden.</t>
  </si>
  <si>
    <t>Vor Reinigungsbeginn sind Spinnweben zu entfernen.</t>
  </si>
  <si>
    <t>Dem Auftraggeber ist eine stets aktuelle Liste der eingesetzten Produkte mit den entsprechenden Sicherheitsdatenblättern für gefährliche Stoffe und Zubereitungen gem. EG-Verordnung Nr. 1907/06 zu übergeben.</t>
  </si>
  <si>
    <t>Für die Entfernung von besonderen Verschmutzungen wie z.B. Klebefilmreste (Abklingen), Farbspritzer und dergleichen wird keine zusätzliche Vergütung bezahlt.
Darüber hinausgehender Mehraufwand muss vorab angemeldet und vom Auftraggeber genehmigt werden. Nachträglich geltend gemachte Kosten können nicht anerkannt werden.</t>
  </si>
  <si>
    <t>Verschmutzungen, die bei der Glasreinigung auf Fensterbänken oder Bodenbelägen entstehen, sind durch den Auftragnehmer  zu seinen Lasten zu beseitigen.</t>
  </si>
  <si>
    <t>Leistungsverzeichnis (Aufgabe und Umfang)</t>
  </si>
  <si>
    <t>Zur Glasreinigung gehören</t>
  </si>
  <si>
    <t>a)</t>
  </si>
  <si>
    <t>die Glasflächenreinigung:</t>
  </si>
  <si>
    <r>
      <t>•</t>
    </r>
    <r>
      <rPr>
        <sz val="12.5"/>
        <rFont val="Century Gothic"/>
        <family val="2"/>
      </rPr>
      <t xml:space="preserve"> </t>
    </r>
    <r>
      <rPr>
        <sz val="10"/>
        <rFont val="Century Gothic"/>
        <family val="2"/>
      </rPr>
      <t xml:space="preserve">Glasflächen (auch Kunstglas, Sicherheitsglas, Doppel- und Verbundfenster) auf beiden Seiten </t>
    </r>
  </si>
  <si>
    <t xml:space="preserve">   bzw. bei Doppelfenstern auf vier Seiten</t>
  </si>
  <si>
    <t>• Waben- und Glasbausteinflächen</t>
  </si>
  <si>
    <t>• Dachverglasungen und Dachflächenfenster</t>
  </si>
  <si>
    <t>• Lichtkuppeln und Lichtdachelemente</t>
  </si>
  <si>
    <t>• Glaswände</t>
  </si>
  <si>
    <t>• Außen- und Innen-Glastüren</t>
  </si>
  <si>
    <t>• Windfänge komplett (auch das zweite innen liegende Tür-Element)</t>
  </si>
  <si>
    <t>• Oberlichter im gesamten Gebäude</t>
  </si>
  <si>
    <t>• Glas-Vordächer und Glas-Überdachungen im Außengelände</t>
  </si>
  <si>
    <t>b)</t>
  </si>
  <si>
    <t>die Rahmenreinigung:</t>
  </si>
  <si>
    <r>
      <t>•</t>
    </r>
    <r>
      <rPr>
        <sz val="12.5"/>
        <rFont val="Century Gothic"/>
        <family val="2"/>
      </rPr>
      <t xml:space="preserve"> </t>
    </r>
    <r>
      <rPr>
        <sz val="10"/>
        <rFont val="Century Gothic"/>
        <family val="2"/>
      </rPr>
      <t>Fensterrahmen von innen und außen bzw. bei Doppelfenstern auf vier Seiten</t>
    </r>
  </si>
  <si>
    <t>• Fensterhölzer</t>
  </si>
  <si>
    <t>• Fensterbänke innen und außen durchgehend</t>
  </si>
  <si>
    <t>• angrenzende horizontale und vertikale Verblendungen zwischen den Fenstern</t>
  </si>
  <si>
    <t>• Falze</t>
  </si>
  <si>
    <t>• Beschläge</t>
  </si>
  <si>
    <t xml:space="preserve">• tragende Elemente und Verkleidungen der Glas-Vordächer und Glas-Überdachungen einschl. </t>
  </si>
  <si>
    <t xml:space="preserve">   Rahmen und Regenrinnen</t>
  </si>
  <si>
    <t>• bei Doppelfenstern ist die zweifache Berechnung der Glasflächen bereits im Aufmaß berücksichtigt.</t>
  </si>
  <si>
    <t>c)</t>
  </si>
  <si>
    <t>die Werbeanlagen</t>
  </si>
  <si>
    <t>• Schriftzüge an den Fassaden</t>
  </si>
  <si>
    <t>• Werbestelen (soweit vorhanden)</t>
  </si>
  <si>
    <t>3.</t>
  </si>
  <si>
    <t>Ausführung</t>
  </si>
  <si>
    <t>Glasflächenreinigung:</t>
  </si>
  <si>
    <t>Alle unter 2.a) genannten Glasflächen sind nass einzuwischen sowie mit Ledertuch oder Gummiwischer zu trocknen. Das Reinigungswasser ist häufig zu wechseln.</t>
  </si>
  <si>
    <t>Die Glasflächen werden bei normaler Verschmutzung mit klarem Wasser, bei verfetteten Scheiben mit Reinigungsmittelzusatz bearbeitet. Es wird von unten nach oben hin vertikal eingewaschen, horizontal abgeledert oder gewischt. Anschließend werden die Kanten der Scheibe mit dem Leder oder Mikrofasertextil abgestrichen, wobei auch die Ecken mit erfasst werden. Nach dem Ledern muss ggf. poliert werden.</t>
  </si>
  <si>
    <t>Fenster und Glasflächen, auf denen der Wischer nicht zum Einsatz kommt (Riffelglas, kleine Glasflächen), werden nach dem klassischen Verfahren der Fensterreinigung mit dem Leder bearbeitet. Hierzu werden die Glasflächen mit einem sauberen Einwaschtuch bzw. Einwaschgerät (z.B. fusselfreies Spezialgewebe) üblicherweise vertikal eingewaschen. Nun folgt mit einem richtig zusammengelegten Leder (siehe Fensterleder) das Abledern in horizontalen Strichen. Im Gegensatz zum sauberen Wischen ist nach dem Abledern meist ein Nachpolieren mit dem Poliertuch erforderlich. Das Polieren erfolgt in der Regel in vertikalen Strichen.</t>
  </si>
  <si>
    <t>Rahmenreinigung:</t>
  </si>
  <si>
    <t>Alle unter 2.b) genannten Elemente sind mit einer für das jeweilige Material geeigenten Lösung zu reinigen und anschließend trocken zu wischen. Das abgelaufene Schmutzwasser auf den Rahmen und Fensterbänken ist zu entfernen, ferner sind die bei der Arbeit verursachten Verunreinigungen zu beseitigen.</t>
  </si>
  <si>
    <t>Das Einwaschen der Rahmen, Beschläge, Scharniere und Fensterfalze erfolgt mit entsprechenden Tüchern.</t>
  </si>
  <si>
    <t>Streifenfreies Nachledern aller Rahmenteile.</t>
  </si>
  <si>
    <t>Reinigung der Werbeanlagen</t>
  </si>
  <si>
    <t>Alle unter 2.c) genannten Elemente sind mit einer für das jeweilige Material geeigneten Lösung zu reinigen und anschließend trocken zu wischen. Das abgelaufene Schmutzwasser ist zu entfernen, ferner sind die bei der Arbeit verursachten Verunreinigungen zu beseitigen.</t>
  </si>
  <si>
    <t>4.</t>
  </si>
  <si>
    <t>Mindestens eine Woche vor Beginn der Glasreinigung ist mit den jeweiligen Ansprechpartnern abzuklären, wann und wo gereinigt wird.</t>
  </si>
  <si>
    <t>Die Unterhaltsglasreinigung besteht aus dem Entfernen der durch normale Umwelteinflüsse (z. B. Straßenstaub, Schmutzspuren durch Regenwasser, durch Insekten entstandene Verschmutzungen) sowie durch die Benutzung entstandenen Verschmutzungen (z. B. Griffspuren) mit dem bei der Unterhaltsreinigung üblichen Reinigungsmitteln (Glasreiniger, Alkoholreiniger, Allzweckreiniger). Festsitzende Verschmutzungen sind durch Einwirken und mehrmaligem Wischen zu entfernen.</t>
  </si>
  <si>
    <t>Die Glasreinigung soll schnellstmöglich an aufeinanderfolgenden Tagen ausgeführt werden.</t>
  </si>
  <si>
    <t>Auch in den Gebäuden, in denen Sicherungsvorrichtungen (insbesondere für die Glas- und Rahmenreinigung außen) bauseits nicht vorhanden sind, gehört es unabhängig davon zu den Pflichten des Auftragnehmers, die arbeitsschutzrechtlichen Vorschriften einzuhalten.</t>
  </si>
  <si>
    <t>Sicherungsgeschirr ist vom Auftragnehmer mitzubringen.</t>
  </si>
  <si>
    <t>Schlecht verkittete oder gesprungene Scheiben sind vor Beginn der Reinigung dem Auftraggeber zu melden und nur mit dessen Zustimmung zu reinigen.</t>
  </si>
  <si>
    <t>Die an den Gebäudeeingängen platzierten Hinweisschilder gehören ebenfalls zu dem Reinigungsumfang.</t>
  </si>
  <si>
    <t>Die Reinigung der gläsernen Innentüren gehört auch zum Reinigungsumfang.</t>
  </si>
  <si>
    <t>Vor Reinigungsbeginn ist die Prüfung der Reinigungsfähigkeit erforderlich. Bei Unfähigkeit ist dies dem Auftraggeber zu melden.</t>
  </si>
  <si>
    <t>Die Reinigung der Glasflächen hat streifen- und schlierenfrei zu erfolgen.</t>
  </si>
  <si>
    <t>Die gesetzlichen Unfallverhütungsvorschriften sind zwingend einzuhalten.</t>
  </si>
  <si>
    <t xml:space="preserve">Reinigungszeiten pro Objekt </t>
  </si>
  <si>
    <t>reinigungstäglich = gemäß der Häufigkeit aus dem LV-Code</t>
  </si>
  <si>
    <t>Mülltrennsysteme sind zu beachten (Bio = Biotüten / Papier = OHNE / Gelber Sack + Restmüll = Plastiktüte)</t>
  </si>
  <si>
    <t>Grob- und Feinschmutz durch kehrsaugen entfernen</t>
  </si>
  <si>
    <t>reinigungstäglich April - Oktober</t>
  </si>
  <si>
    <t>nicht-textile Beläge durch zweistufiges Nasswischen reinigen</t>
  </si>
  <si>
    <t>reinigungstäglich November - März</t>
  </si>
  <si>
    <t>2 m</t>
  </si>
  <si>
    <t xml:space="preserve">Türen, Türrahmen und Trennwände reinigen </t>
  </si>
  <si>
    <t>2x monatliche Tätigkeiten werden in geraden Wochen freitags durchgeführt</t>
  </si>
  <si>
    <t>monatliche Tätigkeiten sind in der ersten Woche eines Monats freitags zu erledigen</t>
  </si>
  <si>
    <t>Maschinelle Reinigung des Bodenbelags</t>
  </si>
  <si>
    <t>Abfallstation (Blau+Gelb+Schwarz+Braun) entleeren und Inhalt entsorgen</t>
  </si>
  <si>
    <t>Abfallstation (Blau+Gelb+Schwarz+Braun) nass reinigen und nachtrocknen</t>
  </si>
  <si>
    <t xml:space="preserve">Sonstiges Mobiliar und Einrichtung reinigen </t>
  </si>
  <si>
    <t xml:space="preserve">waagrechte und senkrechte Flächen und Gestelle bis 2,10 m nass reinigen </t>
  </si>
  <si>
    <t>Die Stühle müssen zur Reinigung aufgestuhlt werden</t>
  </si>
  <si>
    <t>Restmüllbehälter und gelber Sack entleeren, Inhalt entsorgen (Müll-Trennung wie vorgesehen beachten)</t>
  </si>
  <si>
    <t>Restmüllbehälter und gelber Sack mit Müllbeuteln bestücken - soweit vorgesehen</t>
  </si>
  <si>
    <t xml:space="preserve">Einmal im Jahr ist eine Grundreinigung aller Räume gemäß Angebotsdatei durchzuführen. Die zu reinigenden Räume können über einen Quadratmeterpreis im Tabellenblatt "Grundreinigung" kalkuliert werden. </t>
  </si>
  <si>
    <t>10j</t>
  </si>
  <si>
    <t>10* jährlich</t>
  </si>
  <si>
    <t>Verwaltungs- und Büroräume, Kopierräume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</si>
</sst>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
  </numFmts>
  <fonts count="46">
    <font>
      <sz val="10"/>
      <name val="Arial"/>
    </font>
    <font>
      <sz val="11"/>
      <color theme="1"/>
      <name val="Calibri"/>
      <family val="2"/>
      <scheme val="minor"/>
    </font>
    <font>
      <sz val="8"/>
      <name val="Arial"/>
      <family val="2"/>
    </font>
    <font>
      <sz val="10"/>
      <name val="Tahoma"/>
      <family val="2"/>
    </font>
    <font>
      <b/>
      <sz val="10"/>
      <name val="Tahoma"/>
      <family val="2"/>
    </font>
    <font>
      <b/>
      <sz val="12"/>
      <name val="Tahoma"/>
      <family val="2"/>
    </font>
    <font>
      <sz val="12"/>
      <name val="Tahoma"/>
      <family val="2"/>
    </font>
    <font>
      <sz val="10"/>
      <name val="Arial"/>
      <family val="2"/>
    </font>
    <font>
      <sz val="6"/>
      <name val="Tahoma"/>
      <family val="2"/>
    </font>
    <font>
      <b/>
      <sz val="10"/>
      <name val="Arial"/>
      <family val="2"/>
    </font>
    <font>
      <b/>
      <sz val="14"/>
      <name val="Tahoma"/>
      <family val="2"/>
    </font>
    <font>
      <b/>
      <sz val="10"/>
      <color theme="0"/>
      <name val="Tahoma"/>
      <family val="2"/>
    </font>
    <font>
      <sz val="10"/>
      <color theme="0"/>
      <name val="Tahoma"/>
      <family val="2"/>
    </font>
    <font>
      <sz val="5"/>
      <name val="Tahoma"/>
      <family val="2"/>
    </font>
    <font>
      <u/>
      <sz val="18"/>
      <name val="Univers LT 45 Light"/>
    </font>
    <font>
      <b/>
      <sz val="12"/>
      <name val="Univers LT 45 Light"/>
    </font>
    <font>
      <sz val="12"/>
      <name val="Univers LT 45 Light"/>
    </font>
    <font>
      <b/>
      <sz val="12"/>
      <color rgb="FFFF0000"/>
      <name val="Univers LT 45 Light"/>
    </font>
    <font>
      <b/>
      <sz val="10"/>
      <color theme="0"/>
      <name val="Arial"/>
      <family val="2"/>
    </font>
    <font>
      <b/>
      <sz val="16"/>
      <name val="Century Gothic"/>
      <family val="2"/>
    </font>
    <font>
      <sz val="10"/>
      <name val="Century Gothic"/>
      <family val="2"/>
    </font>
    <font>
      <b/>
      <sz val="12"/>
      <color theme="0"/>
      <name val="Century Gothic"/>
      <family val="2"/>
    </font>
    <font>
      <sz val="10"/>
      <color theme="0"/>
      <name val="Century Gothic"/>
      <family val="2"/>
    </font>
    <font>
      <b/>
      <sz val="10"/>
      <name val="Century Gothic"/>
      <family val="2"/>
    </font>
    <font>
      <sz val="10"/>
      <color theme="1"/>
      <name val="Century Gothic"/>
      <family val="2"/>
    </font>
    <font>
      <u/>
      <sz val="10"/>
      <name val="Century Gothic"/>
      <family val="2"/>
    </font>
    <font>
      <b/>
      <sz val="12"/>
      <name val="Century Gothic"/>
      <family val="2"/>
    </font>
    <font>
      <sz val="12"/>
      <name val="Century Gothic"/>
      <family val="2"/>
    </font>
    <font>
      <b/>
      <sz val="20"/>
      <name val="Century Gothic"/>
      <family val="2"/>
    </font>
    <font>
      <b/>
      <sz val="10"/>
      <color theme="0"/>
      <name val="Century Gothic"/>
      <family val="2"/>
    </font>
    <font>
      <b/>
      <sz val="14"/>
      <name val="Century Gothic"/>
      <family val="2"/>
    </font>
    <font>
      <strike/>
      <sz val="10"/>
      <name val="Century Gothic"/>
      <family val="2"/>
    </font>
    <font>
      <sz val="6"/>
      <name val="Century Gothic"/>
      <family val="2"/>
    </font>
    <font>
      <sz val="12.5"/>
      <name val="Century Gothic"/>
      <family val="2"/>
    </font>
    <font>
      <sz val="11"/>
      <color theme="1"/>
      <name val="Calibri"/>
      <family val="2"/>
      <scheme val="minor"/>
    </font>
    <font>
      <b/>
      <u/>
      <sz val="10"/>
      <name val="Century Gothic"/>
      <family val="2"/>
    </font>
    <font>
      <sz val="10"/>
      <color rgb="FFFF0000"/>
      <name val="Century Gothic"/>
      <family val="2"/>
    </font>
    <font>
      <sz val="10"/>
      <color rgb="FFFF0000"/>
      <name val="Century Gothic"/>
      <family val="2"/>
    </font>
    <font>
      <sz val="10"/>
      <color rgb="FF000000"/>
      <name val="Century Gothic"/>
      <family val="2"/>
    </font>
    <font>
      <strike/>
      <sz val="10"/>
      <color rgb="FFFF0000"/>
      <name val="Century Gothic"/>
      <family val="2"/>
    </font>
    <font>
      <sz val="10"/>
      <color rgb="FFFF0000"/>
      <name val="Tahoma"/>
      <family val="2"/>
    </font>
    <font>
      <sz val="10"/>
      <color rgb="FF000000"/>
      <name val="Century Gothic"/>
      <family val="2"/>
    </font>
    <font>
      <sz val="10"/>
      <name val="Century Gothic"/>
      <family val="2"/>
    </font>
    <font>
      <b/>
      <sz val="10"/>
      <color rgb="FFFF0000"/>
      <name val="Century Gothic"/>
      <family val="2"/>
    </font>
    <font>
      <b/>
      <sz val="10"/>
      <color rgb="FFFF0000"/>
      <name val="Tahoma"/>
      <family val="2"/>
    </font>
    <font>
      <strike/>
      <sz val="10"/>
      <color rgb="FFFF0000"/>
      <name val="Tahoma"/>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92D050"/>
        <bgColor indexed="64"/>
      </patternFill>
    </fill>
    <fill>
      <patternFill patternType="solid">
        <fgColor theme="6" tint="0.59999389629810485"/>
        <bgColor indexed="64"/>
      </patternFill>
    </fill>
    <fill>
      <patternFill patternType="solid">
        <fgColor rgb="FF0070C0"/>
        <bgColor indexed="64"/>
      </patternFill>
    </fill>
    <fill>
      <patternFill patternType="solid">
        <fgColor rgb="FFFF0000"/>
        <bgColor indexed="64"/>
      </patternFill>
    </fill>
    <fill>
      <patternFill patternType="solid">
        <fgColor rgb="FF1C4F6E"/>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s>
  <cellStyleXfs count="4">
    <xf numFmtId="0" fontId="0" fillId="0" borderId="0"/>
    <xf numFmtId="0" fontId="7" fillId="0" borderId="0"/>
    <xf numFmtId="0" fontId="34" fillId="0" borderId="0"/>
    <xf numFmtId="0" fontId="1" fillId="0" borderId="0"/>
  </cellStyleXfs>
  <cellXfs count="228">
    <xf numFmtId="0" fontId="0" fillId="0" borderId="0" xfId="0"/>
    <xf numFmtId="0" fontId="3"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1" xfId="0" applyFont="1" applyBorder="1" applyAlignment="1">
      <alignment vertical="top" wrapText="1"/>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right" vertical="center"/>
    </xf>
    <xf numFmtId="0" fontId="3" fillId="2" borderId="1" xfId="0" applyFont="1" applyFill="1" applyBorder="1" applyAlignment="1">
      <alignment horizontal="center" vertical="center"/>
    </xf>
    <xf numFmtId="0" fontId="6" fillId="0" borderId="0" xfId="0" applyFont="1"/>
    <xf numFmtId="0" fontId="4" fillId="0" borderId="0" xfId="0" applyFont="1" applyAlignment="1">
      <alignment horizontal="left" vertical="center" wrapText="1"/>
    </xf>
    <xf numFmtId="0" fontId="3" fillId="0" borderId="0" xfId="0" applyFont="1" applyAlignment="1">
      <alignment vertical="center"/>
    </xf>
    <xf numFmtId="0" fontId="4" fillId="0" borderId="0" xfId="0" applyFont="1" applyAlignment="1">
      <alignment vertical="center"/>
    </xf>
    <xf numFmtId="0" fontId="3" fillId="4" borderId="1"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4"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wrapText="1"/>
    </xf>
    <xf numFmtId="0" fontId="3" fillId="0" borderId="1" xfId="0" applyFont="1" applyBorder="1" applyAlignment="1">
      <alignment vertical="center"/>
    </xf>
    <xf numFmtId="0" fontId="4" fillId="5" borderId="3" xfId="0" applyFont="1" applyFill="1" applyBorder="1" applyAlignment="1">
      <alignment vertical="center"/>
    </xf>
    <xf numFmtId="0" fontId="3" fillId="0" borderId="3" xfId="0" applyFont="1" applyBorder="1" applyAlignment="1">
      <alignment vertical="center"/>
    </xf>
    <xf numFmtId="0" fontId="4" fillId="4" borderId="3" xfId="0" applyFont="1" applyFill="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left" vertical="center" wrapText="1"/>
    </xf>
    <xf numFmtId="0" fontId="3" fillId="2" borderId="3" xfId="0" applyFont="1" applyFill="1" applyBorder="1" applyAlignment="1">
      <alignment vertical="center" wrapText="1"/>
    </xf>
    <xf numFmtId="0" fontId="3" fillId="0" borderId="8" xfId="0" applyFont="1" applyBorder="1" applyAlignment="1">
      <alignment horizontal="center" vertical="center"/>
    </xf>
    <xf numFmtId="0" fontId="3" fillId="4" borderId="8" xfId="0" applyFont="1" applyFill="1" applyBorder="1" applyAlignment="1">
      <alignment horizontal="center" vertical="center"/>
    </xf>
    <xf numFmtId="0" fontId="3" fillId="0" borderId="9" xfId="0" applyFont="1" applyBorder="1" applyAlignment="1">
      <alignment horizontal="center" vertical="center"/>
    </xf>
    <xf numFmtId="0" fontId="10" fillId="0" borderId="0" xfId="0" applyFont="1" applyAlignment="1">
      <alignment vertical="center"/>
    </xf>
    <xf numFmtId="0" fontId="3" fillId="0" borderId="5" xfId="0" applyFont="1" applyBorder="1" applyAlignment="1">
      <alignment vertical="center"/>
    </xf>
    <xf numFmtId="0" fontId="4" fillId="5" borderId="1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12" xfId="0" applyFont="1" applyFill="1" applyBorder="1" applyAlignment="1">
      <alignment horizontal="center" vertical="center"/>
    </xf>
    <xf numFmtId="0" fontId="3" fillId="0" borderId="18" xfId="0" applyFont="1" applyBorder="1" applyAlignment="1">
      <alignment vertical="center"/>
    </xf>
    <xf numFmtId="0" fontId="12" fillId="6" borderId="1" xfId="0" applyFont="1" applyFill="1" applyBorder="1" applyAlignment="1">
      <alignment horizontal="center" vertical="center"/>
    </xf>
    <xf numFmtId="0" fontId="11" fillId="6" borderId="3" xfId="0" applyFont="1" applyFill="1" applyBorder="1" applyAlignment="1">
      <alignment vertical="center"/>
    </xf>
    <xf numFmtId="0" fontId="11" fillId="6" borderId="3" xfId="0" applyFont="1" applyFill="1" applyBorder="1" applyAlignment="1">
      <alignment vertical="center" wrapText="1"/>
    </xf>
    <xf numFmtId="0" fontId="11" fillId="6" borderId="11"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4" xfId="0" applyFont="1" applyFill="1" applyBorder="1" applyAlignment="1">
      <alignment vertical="center"/>
    </xf>
    <xf numFmtId="0" fontId="12" fillId="6" borderId="1" xfId="0" applyFont="1" applyFill="1" applyBorder="1" applyAlignment="1">
      <alignment vertical="center"/>
    </xf>
    <xf numFmtId="0" fontId="8" fillId="0" borderId="0" xfId="0" applyFont="1"/>
    <xf numFmtId="0" fontId="13" fillId="0" borderId="0" xfId="0" applyFont="1"/>
    <xf numFmtId="0" fontId="14" fillId="0" borderId="0" xfId="0" applyFont="1"/>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0" fillId="0" borderId="0" xfId="0" applyAlignment="1">
      <alignment horizontal="left"/>
    </xf>
    <xf numFmtId="0" fontId="16" fillId="0" borderId="0" xfId="0" applyFont="1" applyAlignment="1">
      <alignment horizontal="left" vertical="center" wrapText="1"/>
    </xf>
    <xf numFmtId="0" fontId="0" fillId="0" borderId="0" xfId="0" applyAlignment="1">
      <alignment wrapText="1"/>
    </xf>
    <xf numFmtId="0" fontId="11" fillId="7" borderId="3" xfId="0" applyFont="1" applyFill="1" applyBorder="1" applyAlignment="1">
      <alignment vertical="center" wrapText="1"/>
    </xf>
    <xf numFmtId="0" fontId="12" fillId="7" borderId="4" xfId="0" applyFont="1" applyFill="1" applyBorder="1" applyAlignment="1">
      <alignment horizontal="center" vertical="center"/>
    </xf>
    <xf numFmtId="0" fontId="12" fillId="7" borderId="5" xfId="0" applyFont="1" applyFill="1" applyBorder="1" applyAlignment="1">
      <alignment horizontal="center" vertical="center"/>
    </xf>
    <xf numFmtId="0" fontId="4" fillId="0" borderId="3" xfId="0" applyFont="1" applyBorder="1" applyAlignment="1">
      <alignment vertical="center" wrapText="1"/>
    </xf>
    <xf numFmtId="0" fontId="11" fillId="6" borderId="21" xfId="0" applyFont="1" applyFill="1" applyBorder="1" applyAlignment="1">
      <alignment horizontal="center" vertical="center"/>
    </xf>
    <xf numFmtId="0" fontId="3" fillId="0" borderId="3" xfId="0" applyFont="1" applyBorder="1" applyAlignment="1">
      <alignment horizontal="center" vertical="center"/>
    </xf>
    <xf numFmtId="0" fontId="12" fillId="6" borderId="3" xfId="0" applyFont="1" applyFill="1" applyBorder="1" applyAlignment="1">
      <alignment vertical="center"/>
    </xf>
    <xf numFmtId="164" fontId="3" fillId="0" borderId="1" xfId="0" applyNumberFormat="1" applyFont="1" applyBorder="1" applyAlignment="1">
      <alignment vertical="center"/>
    </xf>
    <xf numFmtId="0" fontId="3" fillId="2" borderId="0" xfId="0" applyFont="1" applyFill="1"/>
    <xf numFmtId="0" fontId="19" fillId="0" borderId="0" xfId="0" applyFont="1"/>
    <xf numFmtId="0" fontId="20" fillId="0" borderId="0" xfId="0" applyFont="1"/>
    <xf numFmtId="0" fontId="23" fillId="0" borderId="0" xfId="0" applyFont="1" applyAlignment="1">
      <alignment vertical="top"/>
    </xf>
    <xf numFmtId="0" fontId="20" fillId="0" borderId="0" xfId="0" applyFont="1" applyAlignment="1">
      <alignment vertical="top"/>
    </xf>
    <xf numFmtId="0" fontId="20" fillId="0" borderId="0" xfId="0" quotePrefix="1" applyFont="1" applyAlignment="1">
      <alignment vertical="top"/>
    </xf>
    <xf numFmtId="0" fontId="20" fillId="0" borderId="0" xfId="0" applyFont="1" applyAlignment="1">
      <alignment vertical="top" wrapText="1"/>
    </xf>
    <xf numFmtId="0" fontId="24" fillId="0" borderId="0" xfId="0" applyFont="1" applyAlignment="1">
      <alignment vertical="top" wrapText="1"/>
    </xf>
    <xf numFmtId="0" fontId="23" fillId="2" borderId="0" xfId="0" applyFont="1" applyFill="1" applyAlignment="1">
      <alignment vertical="top" wrapText="1"/>
    </xf>
    <xf numFmtId="0" fontId="23" fillId="0" borderId="0" xfId="0" applyFont="1" applyAlignment="1">
      <alignment vertical="center"/>
    </xf>
    <xf numFmtId="0" fontId="25" fillId="0" borderId="0" xfId="0" applyFont="1" applyAlignment="1">
      <alignment vertical="top"/>
    </xf>
    <xf numFmtId="0" fontId="20" fillId="0" borderId="0" xfId="0" applyFont="1" applyAlignment="1">
      <alignment horizontal="left" vertical="top"/>
    </xf>
    <xf numFmtId="0" fontId="26" fillId="0" borderId="0" xfId="0" applyFont="1"/>
    <xf numFmtId="0" fontId="27" fillId="0" borderId="0" xfId="0" applyFont="1"/>
    <xf numFmtId="0" fontId="28" fillId="0" borderId="0" xfId="0" applyFont="1" applyAlignment="1">
      <alignment horizontal="center"/>
    </xf>
    <xf numFmtId="0" fontId="20" fillId="0" borderId="1" xfId="0" applyFont="1" applyBorder="1" applyAlignment="1">
      <alignment horizontal="center" vertical="center"/>
    </xf>
    <xf numFmtId="0" fontId="30" fillId="0" borderId="0" xfId="0" applyFont="1"/>
    <xf numFmtId="0" fontId="23" fillId="0" borderId="0" xfId="0" applyFont="1"/>
    <xf numFmtId="0" fontId="20" fillId="0" borderId="0" xfId="0" applyFont="1" applyAlignment="1">
      <alignment horizontal="center" vertical="center"/>
    </xf>
    <xf numFmtId="0" fontId="30" fillId="0" borderId="0" xfId="0" applyFont="1" applyAlignment="1">
      <alignment vertical="center"/>
    </xf>
    <xf numFmtId="0" fontId="2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17" fontId="20" fillId="0" borderId="0" xfId="0" quotePrefix="1" applyNumberFormat="1" applyFont="1" applyAlignment="1">
      <alignment vertical="top"/>
    </xf>
    <xf numFmtId="0" fontId="32" fillId="0" borderId="0" xfId="0" applyFont="1"/>
    <xf numFmtId="0" fontId="20" fillId="2" borderId="0" xfId="0" applyFont="1" applyFill="1" applyAlignment="1">
      <alignment vertical="top" wrapText="1"/>
    </xf>
    <xf numFmtId="0" fontId="20" fillId="0" borderId="0" xfId="0" applyFont="1" applyAlignment="1">
      <alignment wrapText="1"/>
    </xf>
    <xf numFmtId="0" fontId="20" fillId="0" borderId="25" xfId="0" applyFont="1" applyBorder="1" applyAlignment="1">
      <alignment vertical="center"/>
    </xf>
    <xf numFmtId="0" fontId="29" fillId="8" borderId="1" xfId="0" applyFont="1" applyFill="1" applyBorder="1" applyAlignment="1">
      <alignment horizontal="center" vertical="center"/>
    </xf>
    <xf numFmtId="0" fontId="29" fillId="8" borderId="28" xfId="0" applyFont="1" applyFill="1" applyBorder="1" applyAlignment="1">
      <alignment horizontal="center" vertical="center"/>
    </xf>
    <xf numFmtId="0" fontId="22" fillId="8" borderId="8" xfId="0" applyFont="1" applyFill="1" applyBorder="1" applyAlignment="1">
      <alignment horizontal="center" vertical="center"/>
    </xf>
    <xf numFmtId="0" fontId="29" fillId="8" borderId="20" xfId="0" applyFont="1" applyFill="1" applyBorder="1" applyAlignment="1">
      <alignment horizontal="center" vertical="center"/>
    </xf>
    <xf numFmtId="0" fontId="23" fillId="0" borderId="10" xfId="0" applyFont="1" applyBorder="1" applyAlignment="1">
      <alignment horizontal="left" vertical="center" wrapText="1"/>
    </xf>
    <xf numFmtId="0" fontId="29" fillId="8" borderId="25" xfId="0" applyFont="1" applyFill="1" applyBorder="1" applyAlignment="1">
      <alignment vertical="center"/>
    </xf>
    <xf numFmtId="0" fontId="29" fillId="8" borderId="25" xfId="0" applyFont="1" applyFill="1" applyBorder="1" applyAlignment="1">
      <alignment vertical="center" wrapText="1"/>
    </xf>
    <xf numFmtId="0" fontId="23" fillId="0" borderId="25" xfId="0" applyFont="1" applyBorder="1" applyAlignment="1">
      <alignment vertical="center" wrapText="1"/>
    </xf>
    <xf numFmtId="0" fontId="20" fillId="0" borderId="25" xfId="0" applyFont="1" applyBorder="1" applyAlignment="1">
      <alignment vertical="center" wrapText="1"/>
    </xf>
    <xf numFmtId="165" fontId="23" fillId="0" borderId="0" xfId="0" applyNumberFormat="1" applyFont="1" applyAlignment="1">
      <alignment vertical="top"/>
    </xf>
    <xf numFmtId="165" fontId="20" fillId="0" borderId="0" xfId="0" applyNumberFormat="1" applyFont="1" applyAlignment="1">
      <alignment vertical="top"/>
    </xf>
    <xf numFmtId="165" fontId="20" fillId="0" borderId="0" xfId="0" quotePrefix="1" applyNumberFormat="1" applyFont="1" applyAlignment="1">
      <alignment vertical="top"/>
    </xf>
    <xf numFmtId="0" fontId="29" fillId="8" borderId="25" xfId="0" applyFont="1" applyFill="1" applyBorder="1"/>
    <xf numFmtId="0" fontId="20" fillId="0" borderId="18" xfId="0" applyFont="1" applyBorder="1"/>
    <xf numFmtId="0" fontId="29" fillId="8" borderId="25" xfId="0" applyFont="1" applyFill="1" applyBorder="1" applyAlignment="1">
      <alignment vertical="top" wrapText="1"/>
    </xf>
    <xf numFmtId="0" fontId="23" fillId="0" borderId="25" xfId="0" applyFont="1" applyBorder="1" applyAlignment="1">
      <alignment vertical="top" wrapText="1"/>
    </xf>
    <xf numFmtId="0" fontId="20" fillId="0" borderId="25" xfId="0" applyFont="1" applyBorder="1" applyAlignment="1">
      <alignment vertical="top" wrapText="1"/>
    </xf>
    <xf numFmtId="0" fontId="20" fillId="2" borderId="25" xfId="0" applyFont="1" applyFill="1" applyBorder="1" applyAlignment="1">
      <alignment vertical="top" wrapText="1"/>
    </xf>
    <xf numFmtId="0" fontId="20" fillId="0" borderId="18" xfId="0" applyFont="1" applyBorder="1" applyAlignment="1">
      <alignment vertical="top" wrapText="1"/>
    </xf>
    <xf numFmtId="0" fontId="20" fillId="0" borderId="26" xfId="0" applyFont="1" applyBorder="1" applyAlignment="1">
      <alignment vertical="top" wrapText="1"/>
    </xf>
    <xf numFmtId="0" fontId="20" fillId="0" borderId="26" xfId="0" applyFont="1" applyBorder="1" applyAlignment="1">
      <alignment vertical="center" wrapText="1"/>
    </xf>
    <xf numFmtId="0" fontId="29" fillId="8" borderId="20" xfId="0" applyFont="1" applyFill="1" applyBorder="1" applyAlignment="1">
      <alignment vertical="center"/>
    </xf>
    <xf numFmtId="0" fontId="20" fillId="0" borderId="8" xfId="0" applyFont="1" applyBorder="1" applyAlignment="1">
      <alignment vertical="center"/>
    </xf>
    <xf numFmtId="0" fontId="29" fillId="8" borderId="8" xfId="0" applyFont="1" applyFill="1" applyBorder="1" applyAlignment="1">
      <alignment vertical="center" wrapText="1"/>
    </xf>
    <xf numFmtId="0" fontId="20" fillId="0" borderId="8" xfId="0" applyFont="1" applyBorder="1" applyAlignment="1">
      <alignment vertical="center" wrapText="1"/>
    </xf>
    <xf numFmtId="0" fontId="20" fillId="2" borderId="8" xfId="0" applyFont="1" applyFill="1" applyBorder="1" applyAlignment="1">
      <alignment vertical="center" wrapText="1"/>
    </xf>
    <xf numFmtId="0" fontId="20" fillId="0" borderId="9" xfId="0" applyFont="1" applyBorder="1" applyAlignment="1">
      <alignment vertical="center" wrapText="1"/>
    </xf>
    <xf numFmtId="0" fontId="29" fillId="8" borderId="27" xfId="0" applyFont="1" applyFill="1" applyBorder="1" applyAlignment="1">
      <alignment vertical="center"/>
    </xf>
    <xf numFmtId="0" fontId="20" fillId="2" borderId="25" xfId="0" applyFont="1" applyFill="1" applyBorder="1" applyAlignment="1">
      <alignment vertical="center" wrapText="1"/>
    </xf>
    <xf numFmtId="0" fontId="29" fillId="8" borderId="0" xfId="0" applyFont="1" applyFill="1" applyAlignment="1">
      <alignment vertical="top"/>
    </xf>
    <xf numFmtId="0" fontId="29" fillId="8" borderId="0" xfId="0" applyFont="1" applyFill="1" applyAlignment="1">
      <alignment vertical="top" wrapText="1"/>
    </xf>
    <xf numFmtId="16" fontId="29" fillId="8" borderId="0" xfId="0" applyNumberFormat="1" applyFont="1" applyFill="1" applyAlignment="1">
      <alignment vertical="top"/>
    </xf>
    <xf numFmtId="0" fontId="20" fillId="2" borderId="25" xfId="0" applyFont="1" applyFill="1" applyBorder="1" applyAlignment="1">
      <alignment vertical="top"/>
    </xf>
    <xf numFmtId="0" fontId="20" fillId="0" borderId="25" xfId="0" applyFont="1" applyBorder="1" applyAlignment="1">
      <alignment vertical="top"/>
    </xf>
    <xf numFmtId="0" fontId="23" fillId="2" borderId="10" xfId="0" applyFont="1" applyFill="1" applyBorder="1" applyAlignment="1">
      <alignment horizontal="left" vertical="center" wrapText="1"/>
    </xf>
    <xf numFmtId="0" fontId="23" fillId="0" borderId="19" xfId="0" applyFont="1" applyBorder="1" applyAlignment="1">
      <alignment horizontal="center" vertical="center" wrapText="1"/>
    </xf>
    <xf numFmtId="0" fontId="23" fillId="2" borderId="29" xfId="0" applyFont="1" applyFill="1" applyBorder="1" applyAlignment="1">
      <alignment horizontal="center" vertical="center" wrapText="1"/>
    </xf>
    <xf numFmtId="0" fontId="29" fillId="8" borderId="8" xfId="0" applyFont="1" applyFill="1" applyBorder="1" applyAlignment="1">
      <alignment horizontal="center" vertical="center"/>
    </xf>
    <xf numFmtId="0" fontId="29" fillId="8" borderId="29" xfId="0" applyFont="1" applyFill="1" applyBorder="1" applyAlignment="1">
      <alignment horizontal="center" vertical="center"/>
    </xf>
    <xf numFmtId="0" fontId="20" fillId="2" borderId="8" xfId="0" applyFont="1" applyFill="1" applyBorder="1" applyAlignment="1">
      <alignment horizontal="center" vertical="center"/>
    </xf>
    <xf numFmtId="0" fontId="23" fillId="0" borderId="10" xfId="0" applyFont="1" applyBorder="1" applyAlignment="1" applyProtection="1">
      <alignment vertical="center" wrapText="1" shrinkToFit="1"/>
      <protection hidden="1"/>
    </xf>
    <xf numFmtId="0" fontId="20" fillId="0" borderId="25" xfId="0" applyFont="1" applyBorder="1"/>
    <xf numFmtId="0" fontId="19" fillId="0" borderId="0" xfId="3" applyFont="1"/>
    <xf numFmtId="0" fontId="20" fillId="0" borderId="0" xfId="3" applyFont="1"/>
    <xf numFmtId="0" fontId="3" fillId="0" borderId="0" xfId="3" applyFont="1"/>
    <xf numFmtId="0" fontId="21" fillId="8" borderId="0" xfId="0" applyFont="1" applyFill="1" applyAlignment="1" applyProtection="1">
      <alignment vertical="center" wrapText="1"/>
      <protection hidden="1"/>
    </xf>
    <xf numFmtId="0" fontId="6" fillId="0" borderId="0" xfId="3" applyFont="1"/>
    <xf numFmtId="0" fontId="5" fillId="0" borderId="0" xfId="3" applyFont="1"/>
    <xf numFmtId="0" fontId="35" fillId="0" borderId="0" xfId="3" applyFont="1"/>
    <xf numFmtId="0" fontId="21" fillId="8" borderId="0" xfId="3" applyFont="1" applyFill="1" applyAlignment="1">
      <alignment vertical="center" wrapText="1"/>
    </xf>
    <xf numFmtId="0" fontId="8" fillId="0" borderId="0" xfId="3" applyFont="1"/>
    <xf numFmtId="0" fontId="20" fillId="0" borderId="0" xfId="3" applyFont="1" applyAlignment="1">
      <alignment vertical="top" wrapText="1"/>
    </xf>
    <xf numFmtId="0" fontId="1" fillId="0" borderId="0" xfId="3"/>
    <xf numFmtId="0" fontId="1" fillId="0" borderId="0" xfId="3" applyAlignment="1">
      <alignment wrapText="1"/>
    </xf>
    <xf numFmtId="0" fontId="21" fillId="8" borderId="0" xfId="0" applyFont="1" applyFill="1" applyAlignment="1" applyProtection="1">
      <alignment horizontal="left" vertical="center" wrapText="1"/>
      <protection hidden="1"/>
    </xf>
    <xf numFmtId="0" fontId="21" fillId="8" borderId="0" xfId="3" applyFont="1" applyFill="1" applyAlignment="1">
      <alignment horizontal="left" vertical="center" wrapText="1"/>
    </xf>
    <xf numFmtId="0" fontId="20" fillId="0" borderId="0" xfId="3" applyFont="1" applyAlignment="1">
      <alignment horizontal="left" vertical="center" wrapText="1"/>
    </xf>
    <xf numFmtId="0" fontId="35" fillId="0" borderId="0" xfId="0" applyFont="1" applyAlignment="1">
      <alignment vertical="top" wrapText="1"/>
    </xf>
    <xf numFmtId="0" fontId="3" fillId="0" borderId="0" xfId="0" applyFont="1" applyAlignment="1" applyProtection="1">
      <alignment horizontal="left"/>
      <protection hidden="1"/>
    </xf>
    <xf numFmtId="0" fontId="35" fillId="0" borderId="0" xfId="0" applyFont="1" applyAlignment="1" applyProtection="1">
      <alignment vertical="top" wrapText="1"/>
      <protection hidden="1"/>
    </xf>
    <xf numFmtId="0" fontId="20" fillId="0" borderId="0" xfId="0" applyFont="1" applyAlignment="1" applyProtection="1">
      <alignment horizontal="left"/>
      <protection hidden="1"/>
    </xf>
    <xf numFmtId="0" fontId="3" fillId="0" borderId="0" xfId="0" applyFont="1" applyProtection="1">
      <protection hidden="1"/>
    </xf>
    <xf numFmtId="0" fontId="3" fillId="0" borderId="0" xfId="0" applyFont="1" applyAlignment="1" applyProtection="1">
      <alignment wrapText="1"/>
      <protection hidden="1"/>
    </xf>
    <xf numFmtId="0" fontId="20" fillId="0" borderId="0" xfId="0" applyFont="1" applyProtection="1">
      <protection hidden="1"/>
    </xf>
    <xf numFmtId="0" fontId="35" fillId="0" borderId="0" xfId="0" applyFont="1" applyAlignment="1" applyProtection="1">
      <alignment vertical="center"/>
      <protection hidden="1"/>
    </xf>
    <xf numFmtId="0" fontId="20" fillId="0" borderId="0" xfId="0" applyFont="1" applyAlignment="1" applyProtection="1">
      <alignment vertical="center"/>
      <protection hidden="1"/>
    </xf>
    <xf numFmtId="0" fontId="20" fillId="0" borderId="0" xfId="0" applyFont="1" applyAlignment="1" applyProtection="1">
      <alignment horizontal="left" wrapText="1"/>
      <protection hidden="1"/>
    </xf>
    <xf numFmtId="0" fontId="23" fillId="0" borderId="30" xfId="0" applyFont="1" applyBorder="1" applyAlignment="1">
      <alignment horizontal="center" vertical="center" wrapText="1"/>
    </xf>
    <xf numFmtId="0" fontId="20" fillId="8" borderId="8" xfId="0" applyFont="1" applyFill="1" applyBorder="1" applyAlignment="1">
      <alignment horizontal="center" vertical="center"/>
    </xf>
    <xf numFmtId="0" fontId="23" fillId="0" borderId="29" xfId="0" applyFont="1" applyBorder="1" applyAlignment="1">
      <alignment horizontal="center" vertical="center" wrapText="1"/>
    </xf>
    <xf numFmtId="0" fontId="22" fillId="8" borderId="8" xfId="0" applyFont="1" applyFill="1" applyBorder="1" applyAlignment="1">
      <alignment vertical="center"/>
    </xf>
    <xf numFmtId="0" fontId="22" fillId="0" borderId="8" xfId="0" applyFont="1" applyBorder="1" applyAlignment="1">
      <alignment vertical="center"/>
    </xf>
    <xf numFmtId="0" fontId="29" fillId="0" borderId="25" xfId="0" applyFont="1" applyBorder="1" applyAlignment="1">
      <alignment vertical="center" wrapText="1"/>
    </xf>
    <xf numFmtId="0" fontId="22" fillId="0" borderId="8" xfId="0" applyFont="1" applyBorder="1" applyAlignment="1">
      <alignment horizontal="center" vertical="center"/>
    </xf>
    <xf numFmtId="0" fontId="31" fillId="0" borderId="8" xfId="0" applyFont="1" applyBorder="1" applyAlignment="1">
      <alignment horizontal="center" vertical="center"/>
    </xf>
    <xf numFmtId="0" fontId="29" fillId="0" borderId="8" xfId="0" applyFont="1" applyBorder="1" applyAlignment="1">
      <alignment vertical="center" wrapText="1"/>
    </xf>
    <xf numFmtId="0" fontId="3" fillId="0" borderId="0" xfId="0" applyFont="1" applyAlignment="1" applyProtection="1">
      <alignment vertical="center"/>
      <protection hidden="1"/>
    </xf>
    <xf numFmtId="0" fontId="29" fillId="8" borderId="24" xfId="0" applyFont="1" applyFill="1" applyBorder="1" applyAlignment="1">
      <alignment vertical="center"/>
    </xf>
    <xf numFmtId="0" fontId="20" fillId="0" borderId="11" xfId="0" applyFont="1" applyBorder="1" applyAlignment="1" applyProtection="1">
      <alignment horizontal="center" vertical="center"/>
      <protection hidden="1"/>
    </xf>
    <xf numFmtId="0" fontId="20" fillId="0" borderId="5" xfId="0" applyFont="1" applyBorder="1" applyAlignment="1" applyProtection="1">
      <alignment vertical="center" wrapText="1"/>
      <protection hidden="1"/>
    </xf>
    <xf numFmtId="0" fontId="20" fillId="3" borderId="5" xfId="0" applyFont="1" applyFill="1" applyBorder="1" applyAlignment="1" applyProtection="1">
      <alignment vertical="center" wrapText="1"/>
      <protection hidden="1"/>
    </xf>
    <xf numFmtId="0" fontId="20" fillId="0" borderId="31" xfId="0" applyFont="1" applyBorder="1" applyAlignment="1" applyProtection="1">
      <alignment horizontal="center" vertical="center"/>
      <protection hidden="1"/>
    </xf>
    <xf numFmtId="0" fontId="20" fillId="0" borderId="7" xfId="0" applyFont="1" applyBorder="1" applyAlignment="1" applyProtection="1">
      <alignment vertical="center" wrapText="1"/>
      <protection hidden="1"/>
    </xf>
    <xf numFmtId="0" fontId="3" fillId="0" borderId="0" xfId="3" applyFont="1" applyAlignment="1">
      <alignment wrapText="1"/>
    </xf>
    <xf numFmtId="0" fontId="6" fillId="0" borderId="0" xfId="3" applyFont="1" applyAlignment="1">
      <alignment wrapText="1"/>
    </xf>
    <xf numFmtId="0" fontId="7" fillId="0" borderId="0" xfId="0" applyFont="1" applyAlignment="1">
      <alignment wrapText="1"/>
    </xf>
    <xf numFmtId="0" fontId="38" fillId="0" borderId="8" xfId="0" applyFont="1" applyBorder="1" applyAlignment="1">
      <alignment horizontal="center" vertical="center"/>
    </xf>
    <xf numFmtId="0" fontId="39" fillId="0" borderId="25" xfId="0" applyFont="1" applyBorder="1" applyAlignment="1">
      <alignment vertical="center" wrapText="1"/>
    </xf>
    <xf numFmtId="0" fontId="39" fillId="0" borderId="8" xfId="0" applyFont="1" applyBorder="1" applyAlignment="1">
      <alignment horizontal="center" vertical="center"/>
    </xf>
    <xf numFmtId="0" fontId="40" fillId="0" borderId="0" xfId="0" applyFont="1" applyAlignment="1">
      <alignment vertical="center"/>
    </xf>
    <xf numFmtId="0" fontId="31" fillId="0" borderId="9" xfId="0" applyFont="1" applyBorder="1" applyAlignment="1">
      <alignment horizontal="center" vertical="center"/>
    </xf>
    <xf numFmtId="0" fontId="31" fillId="0" borderId="25" xfId="0" applyFont="1" applyBorder="1" applyAlignment="1">
      <alignment vertical="center" wrapText="1"/>
    </xf>
    <xf numFmtId="0" fontId="39" fillId="0" borderId="25" xfId="0" applyFont="1" applyBorder="1" applyAlignment="1">
      <alignment vertical="center"/>
    </xf>
    <xf numFmtId="0" fontId="31" fillId="0" borderId="26" xfId="0" applyFont="1" applyBorder="1" applyAlignment="1">
      <alignment vertical="center" wrapText="1"/>
    </xf>
    <xf numFmtId="0" fontId="42" fillId="0" borderId="0" xfId="0" applyFont="1" applyAlignment="1" applyProtection="1">
      <alignment horizontal="left" wrapText="1"/>
      <protection hidden="1"/>
    </xf>
    <xf numFmtId="0" fontId="37" fillId="0" borderId="0" xfId="0" applyFont="1" applyAlignment="1" applyProtection="1">
      <alignment horizontal="left" wrapText="1"/>
      <protection hidden="1"/>
    </xf>
    <xf numFmtId="0" fontId="36" fillId="0" borderId="0" xfId="0" applyFont="1" applyAlignment="1" applyProtection="1">
      <alignment vertical="top" wrapText="1"/>
      <protection hidden="1"/>
    </xf>
    <xf numFmtId="0" fontId="44" fillId="0" borderId="0" xfId="0" applyFont="1"/>
    <xf numFmtId="0" fontId="43" fillId="0" borderId="25" xfId="0" applyFont="1" applyBorder="1" applyAlignment="1">
      <alignment vertical="center" wrapText="1"/>
    </xf>
    <xf numFmtId="0" fontId="45" fillId="0" borderId="0" xfId="0" applyFont="1" applyAlignment="1">
      <alignment vertical="center"/>
    </xf>
    <xf numFmtId="0" fontId="41" fillId="0" borderId="25" xfId="0" applyFont="1" applyBorder="1" applyAlignment="1">
      <alignment vertical="center" wrapText="1"/>
    </xf>
    <xf numFmtId="0" fontId="39" fillId="0" borderId="25" xfId="0" applyFont="1" applyBorder="1" applyAlignment="1">
      <alignment vertical="top" wrapText="1"/>
    </xf>
    <xf numFmtId="0" fontId="40" fillId="0" borderId="0" xfId="0" applyFont="1" applyAlignment="1">
      <alignment horizontal="center" vertical="center"/>
    </xf>
    <xf numFmtId="0" fontId="0" fillId="0" borderId="0" xfId="0" applyAlignment="1">
      <alignment wrapText="1"/>
    </xf>
    <xf numFmtId="0" fontId="0" fillId="0" borderId="0" xfId="0" applyFill="1"/>
    <xf numFmtId="0" fontId="24" fillId="0" borderId="25" xfId="0" applyFont="1" applyBorder="1" applyAlignment="1">
      <alignment vertical="center" wrapText="1"/>
    </xf>
    <xf numFmtId="0" fontId="24" fillId="0" borderId="8" xfId="0" applyFont="1" applyBorder="1" applyAlignment="1">
      <alignment horizontal="center" vertical="center"/>
    </xf>
    <xf numFmtId="0" fontId="20" fillId="0" borderId="8" xfId="0" applyFont="1" applyBorder="1" applyAlignment="1">
      <alignment horizontal="center" vertical="center" wrapText="1"/>
    </xf>
    <xf numFmtId="0" fontId="20" fillId="0" borderId="32" xfId="0" applyFont="1" applyBorder="1" applyAlignment="1">
      <alignment horizontal="center" vertical="center"/>
    </xf>
    <xf numFmtId="0" fontId="20" fillId="0" borderId="23" xfId="0" applyFont="1" applyBorder="1" applyAlignment="1">
      <alignment horizontal="center" vertical="center"/>
    </xf>
    <xf numFmtId="0" fontId="24" fillId="0" borderId="9" xfId="0" applyFont="1" applyBorder="1" applyAlignment="1">
      <alignment horizontal="center" vertical="center"/>
    </xf>
    <xf numFmtId="0" fontId="3" fillId="0" borderId="23" xfId="0" applyFont="1" applyBorder="1" applyAlignment="1">
      <alignment horizontal="center" vertical="center"/>
    </xf>
    <xf numFmtId="0" fontId="38" fillId="0" borderId="25" xfId="0" applyFont="1" applyBorder="1" applyAlignment="1">
      <alignment vertical="center" wrapText="1"/>
    </xf>
    <xf numFmtId="0" fontId="21" fillId="8" borderId="0" xfId="0" applyFont="1" applyFill="1" applyAlignment="1">
      <alignment vertical="center" wrapText="1"/>
    </xf>
    <xf numFmtId="0" fontId="22" fillId="8" borderId="0" xfId="0" applyFont="1" applyFill="1" applyAlignment="1">
      <alignment vertical="center" wrapText="1"/>
    </xf>
    <xf numFmtId="0" fontId="0" fillId="0" borderId="0" xfId="0" applyAlignment="1">
      <alignment horizontal="left" wrapText="1"/>
    </xf>
    <xf numFmtId="0" fontId="20" fillId="0" borderId="0" xfId="0" applyFont="1" applyAlignment="1">
      <alignment horizontal="left" wrapText="1"/>
    </xf>
    <xf numFmtId="0" fontId="20" fillId="0" borderId="0" xfId="0" applyFont="1" applyAlignment="1" applyProtection="1">
      <alignment horizontal="left" wrapText="1"/>
      <protection hidden="1"/>
    </xf>
    <xf numFmtId="0" fontId="20" fillId="0" borderId="0" xfId="0" applyFont="1" applyAlignment="1">
      <alignment horizontal="left" vertical="center" wrapText="1"/>
    </xf>
    <xf numFmtId="0" fontId="4" fillId="0" borderId="13" xfId="0" applyFont="1" applyBorder="1" applyAlignment="1">
      <alignment horizontal="center" vertical="center" wrapText="1"/>
    </xf>
    <xf numFmtId="0" fontId="0" fillId="0" borderId="14" xfId="0" applyBorder="1" applyAlignment="1">
      <alignment horizontal="center" vertical="center" wrapText="1"/>
    </xf>
    <xf numFmtId="0" fontId="11" fillId="6" borderId="22" xfId="0" applyFont="1" applyFill="1" applyBorder="1" applyAlignment="1">
      <alignment vertical="center" wrapText="1"/>
    </xf>
    <xf numFmtId="0" fontId="18" fillId="6" borderId="23" xfId="0" applyFont="1" applyFill="1" applyBorder="1" applyAlignment="1">
      <alignment vertical="center" wrapText="1"/>
    </xf>
    <xf numFmtId="0" fontId="18" fillId="6" borderId="18" xfId="0" applyFont="1" applyFill="1" applyBorder="1" applyAlignment="1">
      <alignment vertical="center" wrapText="1"/>
    </xf>
    <xf numFmtId="0" fontId="18" fillId="6" borderId="0" xfId="0" applyFont="1" applyFill="1" applyAlignment="1">
      <alignment vertical="center" wrapText="1"/>
    </xf>
    <xf numFmtId="0" fontId="20" fillId="0" borderId="0" xfId="0" applyFont="1" applyAlignment="1" applyProtection="1">
      <alignment horizontal="left" vertical="top" wrapText="1"/>
      <protection hidden="1"/>
    </xf>
    <xf numFmtId="0" fontId="4" fillId="0" borderId="1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21" fillId="8" borderId="0" xfId="0" applyFont="1" applyFill="1" applyAlignment="1" applyProtection="1">
      <alignment horizontal="left" vertical="center" wrapText="1"/>
      <protection hidden="1"/>
    </xf>
    <xf numFmtId="0" fontId="16" fillId="0" borderId="0" xfId="0" applyFont="1" applyAlignment="1">
      <alignment horizontal="left" vertical="center" wrapText="1"/>
    </xf>
    <xf numFmtId="0" fontId="0" fillId="0" borderId="0" xfId="0" applyAlignment="1">
      <alignment wrapText="1"/>
    </xf>
  </cellXfs>
  <cellStyles count="4">
    <cellStyle name="Standard" xfId="0" builtinId="0"/>
    <cellStyle name="Standard 2" xfId="1" xr:uid="{00000000-0005-0000-0000-000001000000}"/>
    <cellStyle name="Standard 3" xfId="2" xr:uid="{00000000-0005-0000-0000-000002000000}"/>
    <cellStyle name="Standard 4" xfId="3" xr:uid="{A57ACBAB-9080-4F5F-A4D3-15F7EE5FCB95}"/>
  </cellStyles>
  <dxfs count="0"/>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13335</xdr:colOff>
      <xdr:row>7</xdr:row>
      <xdr:rowOff>169544</xdr:rowOff>
    </xdr:from>
    <xdr:to>
      <xdr:col>3</xdr:col>
      <xdr:colOff>281940</xdr:colOff>
      <xdr:row>14</xdr:row>
      <xdr:rowOff>76200</xdr:rowOff>
    </xdr:to>
    <xdr:sp macro="" textlink="">
      <xdr:nvSpPr>
        <xdr:cNvPr id="2053" name="Line 2">
          <a:extLst>
            <a:ext uri="{FF2B5EF4-FFF2-40B4-BE49-F238E27FC236}">
              <a16:creationId xmlns:a16="http://schemas.microsoft.com/office/drawing/2014/main" id="{00000000-0008-0000-0100-000005080000}"/>
            </a:ext>
          </a:extLst>
        </xdr:cNvPr>
        <xdr:cNvSpPr>
          <a:spLocks noChangeShapeType="1"/>
        </xdr:cNvSpPr>
      </xdr:nvSpPr>
      <xdr:spPr bwMode="auto">
        <a:xfrm>
          <a:off x="7614285" y="1503044"/>
          <a:ext cx="268605" cy="1783081"/>
        </a:xfrm>
        <a:prstGeom prst="line">
          <a:avLst/>
        </a:prstGeom>
        <a:noFill/>
        <a:ln w="19050">
          <a:solidFill>
            <a:srgbClr val="000000"/>
          </a:solidFill>
          <a:round/>
          <a:headEnd/>
          <a:tailEnd type="triangle" w="lg" len="lg"/>
        </a:ln>
      </xdr:spPr>
      <xdr:txBody>
        <a:bodyPr/>
        <a:lstStyle/>
        <a:p>
          <a:endParaRPr lang="de-DE"/>
        </a:p>
      </xdr:txBody>
    </xdr:sp>
    <xdr:clientData/>
  </xdr:twoCellAnchor>
  <xdr:twoCellAnchor>
    <xdr:from>
      <xdr:col>0</xdr:col>
      <xdr:colOff>438151</xdr:colOff>
      <xdr:row>7</xdr:row>
      <xdr:rowOff>171450</xdr:rowOff>
    </xdr:from>
    <xdr:to>
      <xdr:col>1</xdr:col>
      <xdr:colOff>2514601</xdr:colOff>
      <xdr:row>7</xdr:row>
      <xdr:rowOff>171450</xdr:rowOff>
    </xdr:to>
    <xdr:sp macro="" textlink="">
      <xdr:nvSpPr>
        <xdr:cNvPr id="2054" name="Line 3">
          <a:extLst>
            <a:ext uri="{FF2B5EF4-FFF2-40B4-BE49-F238E27FC236}">
              <a16:creationId xmlns:a16="http://schemas.microsoft.com/office/drawing/2014/main" id="{00000000-0008-0000-0100-000006080000}"/>
            </a:ext>
          </a:extLst>
        </xdr:cNvPr>
        <xdr:cNvSpPr>
          <a:spLocks noChangeShapeType="1"/>
        </xdr:cNvSpPr>
      </xdr:nvSpPr>
      <xdr:spPr bwMode="auto">
        <a:xfrm flipV="1">
          <a:off x="438151" y="1504950"/>
          <a:ext cx="2990850" cy="0"/>
        </a:xfrm>
        <a:prstGeom prst="line">
          <a:avLst/>
        </a:prstGeom>
        <a:noFill/>
        <a:ln w="19050">
          <a:solidFill>
            <a:srgbClr val="000000"/>
          </a:solidFill>
          <a:round/>
          <a:headEnd/>
          <a:tailEnd/>
        </a:ln>
      </xdr:spPr>
    </xdr:sp>
    <xdr:clientData/>
  </xdr:twoCellAnchor>
  <xdr:twoCellAnchor>
    <xdr:from>
      <xdr:col>1</xdr:col>
      <xdr:colOff>3105150</xdr:colOff>
      <xdr:row>7</xdr:row>
      <xdr:rowOff>171450</xdr:rowOff>
    </xdr:from>
    <xdr:to>
      <xdr:col>3</xdr:col>
      <xdr:colOff>19051</xdr:colOff>
      <xdr:row>7</xdr:row>
      <xdr:rowOff>171450</xdr:rowOff>
    </xdr:to>
    <xdr:sp macro="" textlink="">
      <xdr:nvSpPr>
        <xdr:cNvPr id="2055" name="Line 4">
          <a:extLst>
            <a:ext uri="{FF2B5EF4-FFF2-40B4-BE49-F238E27FC236}">
              <a16:creationId xmlns:a16="http://schemas.microsoft.com/office/drawing/2014/main" id="{00000000-0008-0000-0100-000007080000}"/>
            </a:ext>
          </a:extLst>
        </xdr:cNvPr>
        <xdr:cNvSpPr>
          <a:spLocks noChangeShapeType="1"/>
        </xdr:cNvSpPr>
      </xdr:nvSpPr>
      <xdr:spPr bwMode="auto">
        <a:xfrm>
          <a:off x="4019550" y="1504950"/>
          <a:ext cx="3600451" cy="0"/>
        </a:xfrm>
        <a:prstGeom prst="line">
          <a:avLst/>
        </a:prstGeom>
        <a:noFill/>
        <a:ln w="19050">
          <a:solidFill>
            <a:srgbClr val="000000"/>
          </a:solidFill>
          <a:round/>
          <a:headEnd/>
          <a:tailEnd/>
        </a:ln>
      </xdr:spPr>
    </xdr:sp>
    <xdr:clientData/>
  </xdr:twoCellAnchor>
  <xdr:twoCellAnchor>
    <xdr:from>
      <xdr:col>0</xdr:col>
      <xdr:colOff>428625</xdr:colOff>
      <xdr:row>7</xdr:row>
      <xdr:rowOff>161925</xdr:rowOff>
    </xdr:from>
    <xdr:to>
      <xdr:col>0</xdr:col>
      <xdr:colOff>428625</xdr:colOff>
      <xdr:row>8</xdr:row>
      <xdr:rowOff>133350</xdr:rowOff>
    </xdr:to>
    <xdr:sp macro="" textlink="">
      <xdr:nvSpPr>
        <xdr:cNvPr id="2056" name="Line 5">
          <a:extLst>
            <a:ext uri="{FF2B5EF4-FFF2-40B4-BE49-F238E27FC236}">
              <a16:creationId xmlns:a16="http://schemas.microsoft.com/office/drawing/2014/main" id="{00000000-0008-0000-0100-000008080000}"/>
            </a:ext>
          </a:extLst>
        </xdr:cNvPr>
        <xdr:cNvSpPr>
          <a:spLocks noChangeShapeType="1"/>
        </xdr:cNvSpPr>
      </xdr:nvSpPr>
      <xdr:spPr bwMode="auto">
        <a:xfrm>
          <a:off x="428625" y="1381125"/>
          <a:ext cx="0" cy="295275"/>
        </a:xfrm>
        <a:prstGeom prst="line">
          <a:avLst/>
        </a:prstGeom>
        <a:noFill/>
        <a:ln w="19050">
          <a:solidFill>
            <a:srgbClr val="000000"/>
          </a:solidFill>
          <a:round/>
          <a:headEnd/>
          <a:tailEnd type="triangle" w="lg" len="lg"/>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90"/>
  <sheetViews>
    <sheetView tabSelected="1" zoomScaleNormal="100" workbookViewId="0">
      <selection activeCell="B12" sqref="B12"/>
    </sheetView>
  </sheetViews>
  <sheetFormatPr baseColWidth="10" defaultColWidth="11.42578125" defaultRowHeight="12.75"/>
  <cols>
    <col min="1" max="1" width="5.7109375" style="2" customWidth="1"/>
    <col min="2" max="2" width="90.7109375" style="2" customWidth="1"/>
    <col min="3" max="3" width="21.7109375" style="2" customWidth="1"/>
    <col min="4" max="16384" width="11.42578125" style="2"/>
  </cols>
  <sheetData>
    <row r="1" spans="1:2" ht="20.100000000000001" customHeight="1">
      <c r="A1" s="64" t="s">
        <v>0</v>
      </c>
      <c r="B1" s="65"/>
    </row>
    <row r="2" spans="1:2" s="9" customFormat="1" ht="20.100000000000001" customHeight="1">
      <c r="A2" s="209" t="s">
        <v>1</v>
      </c>
      <c r="B2" s="210"/>
    </row>
    <row r="3" spans="1:2" ht="13.5" customHeight="1">
      <c r="A3" s="65"/>
      <c r="B3" s="65"/>
    </row>
    <row r="4" spans="1:2" ht="13.5" customHeight="1">
      <c r="A4" s="105" t="s">
        <v>2</v>
      </c>
      <c r="B4" s="66" t="s">
        <v>3</v>
      </c>
    </row>
    <row r="5" spans="1:2" ht="13.5" customHeight="1">
      <c r="A5" s="106"/>
      <c r="B5" s="67"/>
    </row>
    <row r="6" spans="1:2" ht="27">
      <c r="A6" s="107" t="s">
        <v>4</v>
      </c>
      <c r="B6" s="69" t="s">
        <v>5</v>
      </c>
    </row>
    <row r="7" spans="1:2" ht="27">
      <c r="A7" s="107" t="s">
        <v>6</v>
      </c>
      <c r="B7" s="69" t="s">
        <v>7</v>
      </c>
    </row>
    <row r="8" spans="1:2" ht="13.5">
      <c r="A8" s="107" t="s">
        <v>8</v>
      </c>
      <c r="B8" s="69" t="s">
        <v>9</v>
      </c>
    </row>
    <row r="9" spans="1:2" ht="27">
      <c r="A9" s="107" t="s">
        <v>10</v>
      </c>
      <c r="B9" s="69" t="s">
        <v>11</v>
      </c>
    </row>
    <row r="10" spans="1:2" ht="27">
      <c r="A10" s="107" t="s">
        <v>12</v>
      </c>
      <c r="B10" s="69" t="s">
        <v>13</v>
      </c>
    </row>
    <row r="11" spans="1:2" ht="40.5">
      <c r="A11" s="107" t="s">
        <v>14</v>
      </c>
      <c r="B11" s="69" t="s">
        <v>15</v>
      </c>
    </row>
    <row r="12" spans="1:2" ht="40.5">
      <c r="A12" s="107" t="s">
        <v>16</v>
      </c>
      <c r="B12" s="69" t="s">
        <v>17</v>
      </c>
    </row>
    <row r="13" spans="1:2" ht="54">
      <c r="A13" s="107" t="s">
        <v>18</v>
      </c>
      <c r="B13" s="69" t="s">
        <v>19</v>
      </c>
    </row>
    <row r="14" spans="1:2" ht="54">
      <c r="A14" s="107" t="s">
        <v>20</v>
      </c>
      <c r="B14" s="69" t="s">
        <v>21</v>
      </c>
    </row>
    <row r="15" spans="1:2" ht="40.5">
      <c r="A15" s="107" t="s">
        <v>22</v>
      </c>
      <c r="B15" s="69" t="s">
        <v>23</v>
      </c>
    </row>
    <row r="16" spans="1:2" ht="27">
      <c r="A16" s="107" t="s">
        <v>24</v>
      </c>
      <c r="B16" s="69" t="s">
        <v>25</v>
      </c>
    </row>
    <row r="17" spans="1:2" ht="40.5">
      <c r="A17" s="107" t="s">
        <v>26</v>
      </c>
      <c r="B17" s="69" t="s">
        <v>27</v>
      </c>
    </row>
    <row r="18" spans="1:2" ht="27">
      <c r="A18" s="107" t="s">
        <v>28</v>
      </c>
      <c r="B18" s="69" t="s">
        <v>29</v>
      </c>
    </row>
    <row r="19" spans="1:2" ht="40.5">
      <c r="A19" s="107" t="s">
        <v>30</v>
      </c>
      <c r="B19" s="69" t="s">
        <v>31</v>
      </c>
    </row>
    <row r="20" spans="1:2" ht="27">
      <c r="A20" s="107" t="s">
        <v>32</v>
      </c>
      <c r="B20" s="69" t="s">
        <v>33</v>
      </c>
    </row>
    <row r="21" spans="1:2" ht="27">
      <c r="A21" s="107" t="s">
        <v>34</v>
      </c>
      <c r="B21" s="69" t="s">
        <v>35</v>
      </c>
    </row>
    <row r="22" spans="1:2" ht="54">
      <c r="A22" s="107" t="s">
        <v>36</v>
      </c>
      <c r="B22" s="69" t="s">
        <v>37</v>
      </c>
    </row>
    <row r="23" spans="1:2" ht="13.5">
      <c r="A23" s="107" t="s">
        <v>38</v>
      </c>
      <c r="B23" s="69" t="s">
        <v>39</v>
      </c>
    </row>
    <row r="24" spans="1:2" ht="40.5">
      <c r="A24" s="107" t="s">
        <v>40</v>
      </c>
      <c r="B24" s="69" t="s">
        <v>41</v>
      </c>
    </row>
    <row r="25" spans="1:2" ht="40.5">
      <c r="A25" s="107" t="s">
        <v>42</v>
      </c>
      <c r="B25" s="70" t="s">
        <v>43</v>
      </c>
    </row>
    <row r="26" spans="1:2" ht="27">
      <c r="A26" s="107" t="s">
        <v>44</v>
      </c>
      <c r="B26" s="69" t="s">
        <v>45</v>
      </c>
    </row>
    <row r="27" spans="1:2" ht="54">
      <c r="A27" s="107" t="s">
        <v>46</v>
      </c>
      <c r="B27" s="69" t="s">
        <v>47</v>
      </c>
    </row>
    <row r="28" spans="1:2" ht="13.5">
      <c r="A28" s="107" t="s">
        <v>48</v>
      </c>
      <c r="B28" s="69" t="s">
        <v>49</v>
      </c>
    </row>
    <row r="29" spans="1:2" ht="40.5">
      <c r="A29" s="107" t="s">
        <v>50</v>
      </c>
      <c r="B29" s="69" t="s">
        <v>51</v>
      </c>
    </row>
    <row r="30" spans="1:2" ht="54">
      <c r="A30" s="107" t="s">
        <v>52</v>
      </c>
      <c r="B30" s="69" t="s">
        <v>53</v>
      </c>
    </row>
    <row r="31" spans="1:2" ht="27">
      <c r="A31" s="68" t="s">
        <v>54</v>
      </c>
      <c r="B31" s="69" t="s">
        <v>55</v>
      </c>
    </row>
    <row r="32" spans="1:2" s="63" customFormat="1" ht="27">
      <c r="A32" s="107" t="s">
        <v>56</v>
      </c>
      <c r="B32" s="69" t="s">
        <v>57</v>
      </c>
    </row>
    <row r="33" spans="1:2" ht="13.5">
      <c r="A33" s="107"/>
      <c r="B33" s="71"/>
    </row>
    <row r="34" spans="1:2">
      <c r="A34" s="72" t="s">
        <v>58</v>
      </c>
      <c r="B34" s="72" t="s">
        <v>59</v>
      </c>
    </row>
    <row r="35" spans="1:2" ht="13.5">
      <c r="A35" s="67"/>
      <c r="B35" s="67"/>
    </row>
    <row r="36" spans="1:2" ht="13.5">
      <c r="A36" s="67" t="s">
        <v>60</v>
      </c>
      <c r="B36" s="67"/>
    </row>
    <row r="37" spans="1:2" ht="13.5">
      <c r="A37" s="73" t="s">
        <v>61</v>
      </c>
      <c r="B37" s="67"/>
    </row>
    <row r="38" spans="1:2" ht="13.5">
      <c r="A38" s="68" t="s">
        <v>62</v>
      </c>
      <c r="B38" s="69" t="s">
        <v>63</v>
      </c>
    </row>
    <row r="39" spans="1:2" ht="13.5">
      <c r="A39" s="68" t="s">
        <v>64</v>
      </c>
      <c r="B39" s="69" t="s">
        <v>65</v>
      </c>
    </row>
    <row r="40" spans="1:2" ht="13.5">
      <c r="A40" s="68" t="s">
        <v>66</v>
      </c>
      <c r="B40" s="69" t="s">
        <v>67</v>
      </c>
    </row>
    <row r="41" spans="1:2" ht="13.5">
      <c r="A41" s="68" t="s">
        <v>68</v>
      </c>
      <c r="B41" s="69" t="s">
        <v>69</v>
      </c>
    </row>
    <row r="42" spans="1:2" ht="13.5">
      <c r="A42" s="73" t="s">
        <v>70</v>
      </c>
      <c r="B42" s="67"/>
    </row>
    <row r="43" spans="1:2" ht="13.5">
      <c r="A43" s="68" t="s">
        <v>71</v>
      </c>
      <c r="B43" s="69" t="s">
        <v>72</v>
      </c>
    </row>
    <row r="44" spans="1:2" ht="13.5">
      <c r="A44" s="68" t="s">
        <v>73</v>
      </c>
      <c r="B44" s="69" t="s">
        <v>74</v>
      </c>
    </row>
    <row r="45" spans="1:2" ht="13.5">
      <c r="A45" s="68" t="s">
        <v>75</v>
      </c>
      <c r="B45" s="69" t="s">
        <v>76</v>
      </c>
    </row>
    <row r="46" spans="1:2" ht="13.5">
      <c r="A46" s="68" t="s">
        <v>77</v>
      </c>
      <c r="B46" s="69" t="s">
        <v>78</v>
      </c>
    </row>
    <row r="47" spans="1:2" ht="13.5">
      <c r="A47" s="68" t="s">
        <v>79</v>
      </c>
      <c r="B47" s="69" t="s">
        <v>80</v>
      </c>
    </row>
    <row r="48" spans="1:2" ht="13.5">
      <c r="A48" s="68" t="s">
        <v>81</v>
      </c>
      <c r="B48" s="69" t="s">
        <v>82</v>
      </c>
    </row>
    <row r="49" spans="1:2" ht="13.5">
      <c r="A49" s="68" t="s">
        <v>83</v>
      </c>
      <c r="B49" s="69" t="s">
        <v>84</v>
      </c>
    </row>
    <row r="50" spans="1:2" ht="13.5">
      <c r="A50" s="73" t="s">
        <v>85</v>
      </c>
      <c r="B50" s="67"/>
    </row>
    <row r="51" spans="1:2" ht="13.5">
      <c r="A51" s="68" t="s">
        <v>86</v>
      </c>
      <c r="B51" s="69" t="s">
        <v>87</v>
      </c>
    </row>
    <row r="52" spans="1:2" ht="13.5">
      <c r="A52" s="68" t="s">
        <v>88</v>
      </c>
      <c r="B52" s="69" t="s">
        <v>89</v>
      </c>
    </row>
    <row r="53" spans="1:2" ht="13.5">
      <c r="A53" s="73" t="s">
        <v>90</v>
      </c>
      <c r="B53" s="67"/>
    </row>
    <row r="54" spans="1:2" ht="13.5">
      <c r="A54" s="68" t="s">
        <v>91</v>
      </c>
      <c r="B54" s="69" t="s">
        <v>92</v>
      </c>
    </row>
    <row r="55" spans="1:2" ht="13.5">
      <c r="A55" s="68" t="s">
        <v>93</v>
      </c>
      <c r="B55" s="69" t="s">
        <v>94</v>
      </c>
    </row>
    <row r="56" spans="1:2" ht="13.5">
      <c r="A56" s="68" t="s">
        <v>95</v>
      </c>
      <c r="B56" s="69" t="s">
        <v>96</v>
      </c>
    </row>
    <row r="57" spans="1:2" ht="13.5">
      <c r="A57" s="68" t="s">
        <v>97</v>
      </c>
      <c r="B57" s="69" t="s">
        <v>98</v>
      </c>
    </row>
    <row r="58" spans="1:2" ht="13.5">
      <c r="A58" s="68" t="s">
        <v>99</v>
      </c>
      <c r="B58" s="69" t="s">
        <v>100</v>
      </c>
    </row>
    <row r="59" spans="1:2" ht="13.5">
      <c r="A59" s="68" t="s">
        <v>101</v>
      </c>
      <c r="B59" s="69" t="s">
        <v>102</v>
      </c>
    </row>
    <row r="60" spans="1:2" ht="13.5">
      <c r="A60" s="68" t="s">
        <v>103</v>
      </c>
      <c r="B60" s="69" t="s">
        <v>104</v>
      </c>
    </row>
    <row r="61" spans="1:2" ht="13.5">
      <c r="A61" s="68" t="s">
        <v>105</v>
      </c>
      <c r="B61" s="69" t="s">
        <v>106</v>
      </c>
    </row>
    <row r="62" spans="1:2" ht="13.5">
      <c r="A62" s="68" t="s">
        <v>107</v>
      </c>
      <c r="B62" s="69" t="s">
        <v>108</v>
      </c>
    </row>
    <row r="63" spans="1:2" ht="13.5">
      <c r="A63" s="68" t="s">
        <v>109</v>
      </c>
      <c r="B63" s="69" t="s">
        <v>110</v>
      </c>
    </row>
    <row r="64" spans="1:2" ht="13.5">
      <c r="A64" s="68" t="s">
        <v>111</v>
      </c>
      <c r="B64" s="69" t="s">
        <v>112</v>
      </c>
    </row>
    <row r="65" spans="1:2" ht="13.5">
      <c r="A65" s="68" t="s">
        <v>113</v>
      </c>
      <c r="B65" s="69" t="s">
        <v>114</v>
      </c>
    </row>
    <row r="66" spans="1:2" ht="13.5">
      <c r="A66" s="68" t="s">
        <v>115</v>
      </c>
      <c r="B66" s="69" t="s">
        <v>116</v>
      </c>
    </row>
    <row r="67" spans="1:2" ht="13.5">
      <c r="A67" s="68" t="s">
        <v>117</v>
      </c>
      <c r="B67" s="69" t="s">
        <v>118</v>
      </c>
    </row>
    <row r="68" spans="1:2" ht="13.5">
      <c r="A68" s="68" t="s">
        <v>119</v>
      </c>
      <c r="B68" s="69" t="s">
        <v>120</v>
      </c>
    </row>
    <row r="69" spans="1:2" ht="13.5">
      <c r="A69" s="68" t="s">
        <v>121</v>
      </c>
      <c r="B69" s="69" t="s">
        <v>122</v>
      </c>
    </row>
    <row r="70" spans="1:2" ht="13.5">
      <c r="A70" s="73" t="s">
        <v>123</v>
      </c>
      <c r="B70" s="67"/>
    </row>
    <row r="71" spans="1:2" ht="13.5">
      <c r="A71" s="68" t="s">
        <v>124</v>
      </c>
      <c r="B71" s="69" t="s">
        <v>125</v>
      </c>
    </row>
    <row r="72" spans="1:2" ht="13.5">
      <c r="A72" s="68" t="s">
        <v>126</v>
      </c>
      <c r="B72" s="69" t="s">
        <v>127</v>
      </c>
    </row>
    <row r="73" spans="1:2" ht="13.5">
      <c r="A73" s="68" t="s">
        <v>128</v>
      </c>
      <c r="B73" s="69" t="s">
        <v>129</v>
      </c>
    </row>
    <row r="74" spans="1:2" ht="13.5">
      <c r="A74" s="68" t="s">
        <v>130</v>
      </c>
      <c r="B74" s="69" t="s">
        <v>131</v>
      </c>
    </row>
    <row r="75" spans="1:2" ht="13.5">
      <c r="A75" s="67"/>
      <c r="B75" s="67"/>
    </row>
    <row r="76" spans="1:2" ht="13.5">
      <c r="A76" s="67"/>
      <c r="B76" s="67"/>
    </row>
    <row r="77" spans="1:2" ht="13.5">
      <c r="A77" s="66" t="s">
        <v>132</v>
      </c>
      <c r="B77" s="67"/>
    </row>
    <row r="78" spans="1:2" ht="13.5">
      <c r="A78" s="67"/>
      <c r="B78" s="67"/>
    </row>
    <row r="79" spans="1:2" ht="13.5">
      <c r="A79" s="74"/>
      <c r="B79" s="67"/>
    </row>
    <row r="80" spans="1:2" ht="13.5">
      <c r="A80" s="74"/>
      <c r="B80" s="67"/>
    </row>
    <row r="81" spans="1:2" ht="13.5">
      <c r="A81" s="74"/>
      <c r="B81" s="67" t="s">
        <v>133</v>
      </c>
    </row>
    <row r="82" spans="1:2" ht="13.5">
      <c r="A82" s="74"/>
      <c r="B82" s="67" t="s">
        <v>134</v>
      </c>
    </row>
    <row r="83" spans="1:2" ht="13.5">
      <c r="A83" s="74"/>
      <c r="B83" s="67" t="s">
        <v>135</v>
      </c>
    </row>
    <row r="84" spans="1:2" ht="13.5">
      <c r="A84" s="74"/>
      <c r="B84" s="67" t="s">
        <v>136</v>
      </c>
    </row>
    <row r="85" spans="1:2" ht="13.5">
      <c r="A85" s="74"/>
      <c r="B85" s="67" t="s">
        <v>137</v>
      </c>
    </row>
    <row r="86" spans="1:2" ht="13.5">
      <c r="A86" s="74"/>
      <c r="B86" s="67" t="s">
        <v>138</v>
      </c>
    </row>
    <row r="87" spans="1:2" ht="13.5">
      <c r="A87" s="6"/>
      <c r="B87" s="67" t="s">
        <v>139</v>
      </c>
    </row>
    <row r="88" spans="1:2" ht="13.5">
      <c r="B88" s="67" t="s">
        <v>140</v>
      </c>
    </row>
    <row r="89" spans="1:2" ht="13.5">
      <c r="B89" s="67" t="s">
        <v>141</v>
      </c>
    </row>
    <row r="90" spans="1:2" ht="13.5">
      <c r="B90" s="67" t="s">
        <v>142</v>
      </c>
    </row>
  </sheetData>
  <sheetProtection algorithmName="SHA-512" hashValue="NlKdencUCcONFi+pui82BLJOZVMmLkB9EwjMjGaOWywPF3OWdIMGH8rgdJXr42xjuY3dByR0iBMsdw8zw58kZQ==" saltValue="jvvXK0kbZi/FgRST8WKlkQ==" spinCount="100000" sheet="1" objects="1" scenarios="1"/>
  <mergeCells count="1">
    <mergeCell ref="A2:B2"/>
  </mergeCells>
  <phoneticPr fontId="2" type="noConversion"/>
  <pageMargins left="0.98425196850393704" right="0.39370078740157483" top="1.1811023622047245" bottom="0.78740157480314965" header="0.39370078740157483" footer="0.39370078740157483"/>
  <pageSetup paperSize="9" scale="74" fitToWidth="0" fitToHeight="0" orientation="portrait" r:id="rId1"/>
  <headerFooter alignWithMargins="0">
    <oddHeader>&amp;C&amp;G&amp;R&amp;"Tahoma,Standard"&amp;11Anlage LV</oddHeader>
    <oddFooter>&amp;C&amp;"Tahoma,Standard"&amp;9Seite &amp;P von &amp;N</oddFooter>
  </headerFooter>
  <ignoredErrors>
    <ignoredError sqref="A18:A19" twoDigitTextYear="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2132-9220-46EA-B90D-9A4092B8DA7E}">
  <sheetPr codeName="Tabelle2"/>
  <dimension ref="A1:E18"/>
  <sheetViews>
    <sheetView zoomScaleNormal="100" workbookViewId="0">
      <selection activeCell="A18" sqref="A18"/>
    </sheetView>
  </sheetViews>
  <sheetFormatPr baseColWidth="10" defaultColWidth="11.42578125" defaultRowHeight="12.75"/>
  <cols>
    <col min="1" max="1" width="76.7109375" customWidth="1"/>
  </cols>
  <sheetData>
    <row r="1" spans="1:5" s="2" customFormat="1" ht="20.25">
      <c r="A1" s="64" t="s">
        <v>143</v>
      </c>
    </row>
    <row r="2" spans="1:5" s="142" customFormat="1" ht="20.100000000000001" customHeight="1">
      <c r="A2" s="150" t="str">
        <f>Deckblatt!A2</f>
        <v>Betriebshof Bad Homburg v.d.Höhe</v>
      </c>
    </row>
    <row r="3" spans="1:5" ht="16.5" customHeight="1">
      <c r="A3" s="211"/>
      <c r="B3" s="211"/>
      <c r="C3" s="211"/>
      <c r="D3" s="54"/>
      <c r="E3" s="54"/>
    </row>
    <row r="4" spans="1:5" s="140" customFormat="1" ht="15">
      <c r="A4" s="151" t="s">
        <v>144</v>
      </c>
    </row>
    <row r="5" spans="1:5" s="140" customFormat="1" ht="267.75">
      <c r="A5" s="181" t="s">
        <v>145</v>
      </c>
    </row>
    <row r="6" spans="1:5" s="140" customFormat="1" ht="13.5">
      <c r="A6" s="152"/>
    </row>
    <row r="7" spans="1:5" s="140" customFormat="1" ht="15">
      <c r="A7" s="151" t="s">
        <v>146</v>
      </c>
    </row>
    <row r="8" spans="1:5" ht="51">
      <c r="A8" s="181" t="s">
        <v>147</v>
      </c>
    </row>
    <row r="10" spans="1:5" ht="15">
      <c r="A10" s="151" t="s">
        <v>148</v>
      </c>
    </row>
    <row r="11" spans="1:5" ht="25.5">
      <c r="A11" s="54" t="s">
        <v>149</v>
      </c>
    </row>
    <row r="13" spans="1:5" ht="15">
      <c r="A13" s="151" t="s">
        <v>150</v>
      </c>
    </row>
    <row r="14" spans="1:5" ht="76.5">
      <c r="A14" s="54" t="s">
        <v>151</v>
      </c>
    </row>
    <row r="16" spans="1:5" ht="15">
      <c r="A16" s="151" t="s">
        <v>152</v>
      </c>
    </row>
    <row r="17" spans="1:1" ht="25.5">
      <c r="A17" s="54" t="s">
        <v>153</v>
      </c>
    </row>
    <row r="18" spans="1:1" s="200" customFormat="1" ht="25.5">
      <c r="A18" s="199" t="s">
        <v>475</v>
      </c>
    </row>
  </sheetData>
  <sheetProtection algorithmName="SHA-512" hashValue="ItDh34JK13cLzVWm+zKoAndv7qpwr8ojdkRR3CXXli4C8ZUsRiZvza1fU0KvAPCeVWaU3LasGVQ7wu42FGCOZQ==" saltValue="a8+yOKARe4WcUaNVOa63sg==" spinCount="100000" sheet="1" objects="1" scenarios="1"/>
  <mergeCells count="1">
    <mergeCell ref="A3:C3"/>
  </mergeCells>
  <printOptions horizontalCentered="1"/>
  <pageMargins left="0.51181102362204722" right="0.55118110236220474" top="1.4173228346456694"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G33"/>
  <sheetViews>
    <sheetView zoomScaleNormal="100" workbookViewId="0">
      <selection activeCell="B19" sqref="B19"/>
    </sheetView>
  </sheetViews>
  <sheetFormatPr baseColWidth="10" defaultColWidth="11.42578125" defaultRowHeight="12.75"/>
  <cols>
    <col min="1" max="1" width="13.7109375" style="2" customWidth="1"/>
    <col min="2" max="2" width="84.7109375" style="2" customWidth="1"/>
    <col min="3" max="3" width="15.5703125" style="2" customWidth="1"/>
    <col min="4" max="4" width="10.7109375" style="2" customWidth="1"/>
    <col min="5" max="5" width="16.5703125" style="2" bestFit="1" customWidth="1"/>
    <col min="6" max="6" width="2.42578125" style="2" customWidth="1"/>
    <col min="7" max="16384" width="11.42578125" style="2"/>
  </cols>
  <sheetData>
    <row r="1" spans="1:7" ht="20.25">
      <c r="A1" s="64" t="str">
        <f>Deckblatt!A1</f>
        <v>Leistungsverzeichnis Gebäudereinigung</v>
      </c>
      <c r="B1" s="65"/>
      <c r="C1" s="65"/>
      <c r="D1" s="65"/>
      <c r="E1" s="65"/>
    </row>
    <row r="2" spans="1:7" s="9" customFormat="1" ht="17.25">
      <c r="A2" s="75" t="str">
        <f>Deckblatt!A2</f>
        <v>Betriebshof Bad Homburg v.d.Höhe</v>
      </c>
      <c r="B2" s="76"/>
      <c r="C2" s="76"/>
      <c r="D2" s="76"/>
      <c r="E2" s="76"/>
    </row>
    <row r="3" spans="1:7" ht="13.5">
      <c r="A3" s="65"/>
      <c r="B3" s="65"/>
      <c r="C3" s="65"/>
      <c r="D3" s="65"/>
      <c r="E3" s="65"/>
    </row>
    <row r="4" spans="1:7" ht="13.5">
      <c r="A4" s="65"/>
      <c r="B4" s="65" t="s">
        <v>154</v>
      </c>
      <c r="C4" s="65"/>
      <c r="D4" s="65"/>
      <c r="E4" s="65"/>
    </row>
    <row r="5" spans="1:7" ht="13.5">
      <c r="A5" s="65"/>
      <c r="B5" s="65" t="s">
        <v>155</v>
      </c>
      <c r="C5" s="65"/>
      <c r="D5" s="65"/>
      <c r="E5" s="65"/>
    </row>
    <row r="6" spans="1:7" ht="13.5">
      <c r="A6" s="65"/>
      <c r="B6" s="65"/>
      <c r="C6" s="65"/>
      <c r="D6" s="65"/>
      <c r="E6" s="65"/>
    </row>
    <row r="7" spans="1:7" ht="13.5">
      <c r="A7" s="65"/>
      <c r="B7" s="65" t="s">
        <v>156</v>
      </c>
      <c r="C7" s="65"/>
      <c r="D7" s="65"/>
      <c r="E7" s="65"/>
    </row>
    <row r="8" spans="1:7" ht="25.5">
      <c r="A8" s="65"/>
      <c r="B8" s="77" t="s">
        <v>157</v>
      </c>
      <c r="C8" s="65"/>
      <c r="D8" s="65"/>
      <c r="E8" s="65"/>
    </row>
    <row r="9" spans="1:7" ht="14.25" thickBot="1">
      <c r="A9" s="65"/>
      <c r="B9" s="65"/>
      <c r="C9" s="65"/>
      <c r="D9" s="65"/>
      <c r="E9" s="65"/>
    </row>
    <row r="10" spans="1:7" ht="13.5">
      <c r="A10" s="97" t="s">
        <v>158</v>
      </c>
      <c r="B10" s="173" t="s">
        <v>159</v>
      </c>
      <c r="C10" s="65"/>
      <c r="D10" s="96" t="s">
        <v>160</v>
      </c>
      <c r="E10" s="96" t="s">
        <v>161</v>
      </c>
    </row>
    <row r="11" spans="1:7" ht="13.5">
      <c r="A11" s="174" t="s">
        <v>162</v>
      </c>
      <c r="B11" s="175" t="str">
        <f>a!A4</f>
        <v>Verwaltungs- und Büroräume, Kopierräume</v>
      </c>
      <c r="C11" s="65"/>
      <c r="D11" s="78">
        <v>5</v>
      </c>
      <c r="E11" s="78" t="s">
        <v>163</v>
      </c>
      <c r="G11" s="193"/>
    </row>
    <row r="12" spans="1:7" ht="27" hidden="1">
      <c r="A12" s="174" t="s">
        <v>164</v>
      </c>
      <c r="B12" s="175" t="str">
        <f>b!A4</f>
        <v>Unterrichtsräume, Gemeinschaftsräume, Fachlehrräume, Chemieräume, Hörsäle, Vorbereitungsräume, Lesezimmer, Theaterräume</v>
      </c>
      <c r="C12" s="65"/>
    </row>
    <row r="13" spans="1:7" ht="13.5">
      <c r="A13" s="174" t="s">
        <v>166</v>
      </c>
      <c r="B13" s="175" t="str">
        <f>'c'!A4</f>
        <v>Toiletten, Waschecken, Waschräume, Duschen, Bäder - jeweils einschl. Vorräume</v>
      </c>
      <c r="C13" s="65"/>
      <c r="D13" s="78">
        <v>3</v>
      </c>
      <c r="E13" s="78" t="s">
        <v>165</v>
      </c>
    </row>
    <row r="14" spans="1:7" ht="27" hidden="1">
      <c r="A14" s="174" t="s">
        <v>169</v>
      </c>
      <c r="B14" s="175" t="str">
        <f>d!A4</f>
        <v>Jugendräume, Horträume, Ruheräume, Gruppenraum, Schlafräume, Bewegungsräume, Bastelzimmer etc.</v>
      </c>
      <c r="C14" s="65"/>
    </row>
    <row r="15" spans="1:7" ht="13.5">
      <c r="A15" s="174" t="s">
        <v>171</v>
      </c>
      <c r="B15" s="176" t="str">
        <f>e!A4</f>
        <v>Treppen, Treppenhäuser, Podeste</v>
      </c>
      <c r="C15" s="65"/>
      <c r="D15" s="78" t="s">
        <v>167</v>
      </c>
      <c r="E15" s="78" t="s">
        <v>168</v>
      </c>
    </row>
    <row r="16" spans="1:7" ht="13.5">
      <c r="A16" s="174" t="s">
        <v>173</v>
      </c>
      <c r="B16" s="176" t="str">
        <f>f!A4</f>
        <v>Flure, Foyer, Hallen, Gänge, Aufzüge, Eingangsbereiche, Windfänge, Garderoben, Aulen</v>
      </c>
      <c r="C16" s="65"/>
      <c r="D16" s="78">
        <v>2</v>
      </c>
      <c r="E16" s="78" t="s">
        <v>170</v>
      </c>
    </row>
    <row r="17" spans="1:5" ht="13.5">
      <c r="A17" s="174" t="s">
        <v>176</v>
      </c>
      <c r="B17" s="175" t="str">
        <f>g!A4</f>
        <v>Teeküchen, Sozialräume</v>
      </c>
      <c r="C17" s="65"/>
      <c r="D17" s="78">
        <v>1</v>
      </c>
      <c r="E17" s="78" t="s">
        <v>172</v>
      </c>
    </row>
    <row r="18" spans="1:5" ht="27" hidden="1">
      <c r="A18" s="174" t="s">
        <v>179</v>
      </c>
      <c r="B18" s="175" t="str">
        <f>h!A4</f>
        <v>Ausstellungsräume, Bühnen, Bibliotheken, Büchereien, Freihand Buchstellflächen, Werkstätten, Werkräume</v>
      </c>
      <c r="C18" s="65"/>
    </row>
    <row r="19" spans="1:5" ht="13.5">
      <c r="A19" s="174" t="s">
        <v>182</v>
      </c>
      <c r="B19" s="175" t="str">
        <f>i!A4</f>
        <v>Küchen, Lehrküchen</v>
      </c>
      <c r="C19" s="65"/>
      <c r="D19" s="78" t="s">
        <v>174</v>
      </c>
      <c r="E19" s="78" t="s">
        <v>175</v>
      </c>
    </row>
    <row r="20" spans="1:5" ht="13.5">
      <c r="A20" s="174" t="s">
        <v>185</v>
      </c>
      <c r="B20" s="175" t="str">
        <f>j!A4</f>
        <v>Speiseräume, Mensen</v>
      </c>
      <c r="C20" s="65"/>
      <c r="D20" s="78" t="s">
        <v>177</v>
      </c>
      <c r="E20" s="78" t="s">
        <v>178</v>
      </c>
    </row>
    <row r="21" spans="1:5" ht="13.5">
      <c r="A21" s="174" t="s">
        <v>188</v>
      </c>
      <c r="B21" s="175" t="str">
        <f>k!A4</f>
        <v>Besprechungs- und Konferenzräume, Schulungsräume, Pausenräume</v>
      </c>
      <c r="C21" s="65"/>
      <c r="D21" s="78" t="s">
        <v>180</v>
      </c>
      <c r="E21" s="78" t="s">
        <v>181</v>
      </c>
    </row>
    <row r="22" spans="1:5" ht="13.5" hidden="1">
      <c r="A22" s="174" t="s">
        <v>189</v>
      </c>
      <c r="B22" s="175" t="str">
        <f>s!A4</f>
        <v>Schwimmbad - Beckenumrandungen - Laufzonen</v>
      </c>
      <c r="C22" s="65"/>
      <c r="D22" s="78" t="s">
        <v>183</v>
      </c>
      <c r="E22" s="78" t="s">
        <v>184</v>
      </c>
    </row>
    <row r="23" spans="1:5" ht="40.5">
      <c r="A23" s="174" t="s">
        <v>190</v>
      </c>
      <c r="B23" s="175" t="str">
        <f>t!A4</f>
        <v>technische Räume, Lager- und Aktenräume, Abstellräume, Geräteräume, Lehrmittelräume, Nebenräume, Waschräume, sonstige Nebenräume und Räume mit geringer Reinigungshäufigkeit</v>
      </c>
      <c r="C23" s="65"/>
      <c r="D23" s="78" t="s">
        <v>186</v>
      </c>
      <c r="E23" s="78" t="s">
        <v>187</v>
      </c>
    </row>
    <row r="24" spans="1:5" ht="13.5">
      <c r="A24" s="174" t="s">
        <v>191</v>
      </c>
      <c r="B24" s="175" t="str">
        <f>u!A4</f>
        <v>Umkleideräume, Sanitätsräume, Krankenzimmer und medizinische Räume</v>
      </c>
      <c r="C24" s="65"/>
      <c r="D24" s="78" t="s">
        <v>493</v>
      </c>
      <c r="E24" s="78" t="s">
        <v>494</v>
      </c>
    </row>
    <row r="25" spans="1:5" ht="13.5" hidden="1">
      <c r="A25" s="174" t="s">
        <v>192</v>
      </c>
      <c r="B25" s="175" t="str">
        <f>w!A4</f>
        <v>Sport- und Mehrzweckhallen, Turnhallen, Gymnastikräume, Sporträume</v>
      </c>
      <c r="C25" s="65"/>
      <c r="D25" s="65"/>
      <c r="E25" s="65"/>
    </row>
    <row r="26" spans="1:5" ht="14.25" thickBot="1">
      <c r="A26" s="177" t="s">
        <v>193</v>
      </c>
      <c r="B26" s="178" t="s">
        <v>194</v>
      </c>
    </row>
    <row r="27" spans="1:5" ht="13.5">
      <c r="A27" s="65"/>
      <c r="B27" s="65"/>
    </row>
    <row r="28" spans="1:5">
      <c r="B28" s="2" t="s">
        <v>474</v>
      </c>
    </row>
    <row r="33" spans="5:5">
      <c r="E33" s="7"/>
    </row>
  </sheetData>
  <sheetProtection algorithmName="SHA-512" hashValue="gRb7Tdunn1OWLc6NafclwINd3g2xmutfLAgfnXXumPpe7LoY52g+O2PZbyNfEyx2Gs1OvKeA94YF9XhnIy3EYg==" saltValue="AnxrLQGTKiRo/rdvZX9fuQ=="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landscape" r:id="rId1"/>
  <headerFooter alignWithMargins="0">
    <oddHeader>&amp;C&amp;G&amp;R&amp;"Tahoma,Standard"&amp;11Anlage LV</oddHeader>
    <oddFooter>&amp;C&amp;"Tahoma,Standard"&amp;9Seite &amp;P von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C40"/>
  <sheetViews>
    <sheetView zoomScale="115" zoomScaleNormal="115" workbookViewId="0">
      <selection activeCell="A40" sqref="A40:B40"/>
    </sheetView>
  </sheetViews>
  <sheetFormatPr baseColWidth="10" defaultColWidth="11.42578125" defaultRowHeight="12.75"/>
  <cols>
    <col min="1" max="1" width="75.7109375" style="2" customWidth="1"/>
    <col min="2" max="2" width="20.7109375" style="2" customWidth="1"/>
    <col min="3" max="16384" width="11.42578125" style="2"/>
  </cols>
  <sheetData>
    <row r="1" spans="1:2" ht="20.100000000000001" customHeight="1">
      <c r="A1" s="79" t="str">
        <f>Deckblatt!A1</f>
        <v>Leistungsverzeichnis Gebäudereinigung</v>
      </c>
      <c r="B1" s="65"/>
    </row>
    <row r="2" spans="1:2" s="9" customFormat="1" ht="20.100000000000001" customHeight="1">
      <c r="A2" s="75" t="str">
        <f>+'LV-Codes'!A2</f>
        <v>Betriebshof Bad Homburg v.d.Höhe</v>
      </c>
      <c r="B2" s="76"/>
    </row>
    <row r="3" spans="1:2" ht="14.25" thickBot="1">
      <c r="A3" s="80"/>
      <c r="B3" s="65"/>
    </row>
    <row r="4" spans="1:2" s="12" customFormat="1" ht="41.25" customHeight="1" thickBot="1">
      <c r="A4" s="100" t="s">
        <v>495</v>
      </c>
      <c r="B4" s="163" t="s">
        <v>195</v>
      </c>
    </row>
    <row r="5" spans="1:2">
      <c r="A5" s="108" t="s">
        <v>196</v>
      </c>
      <c r="B5" s="134"/>
    </row>
    <row r="6" spans="1:2" ht="13.5">
      <c r="A6" s="109"/>
      <c r="B6" s="89"/>
    </row>
    <row r="7" spans="1:2" ht="13.5">
      <c r="A7" s="110" t="s">
        <v>197</v>
      </c>
      <c r="B7" s="164"/>
    </row>
    <row r="8" spans="1:2" ht="13.5">
      <c r="A8" s="201" t="s">
        <v>476</v>
      </c>
      <c r="B8" s="202" t="s">
        <v>199</v>
      </c>
    </row>
    <row r="9" spans="1:2" s="11" customFormat="1" ht="27">
      <c r="A9" s="104" t="s">
        <v>201</v>
      </c>
      <c r="B9" s="203" t="s">
        <v>477</v>
      </c>
    </row>
    <row r="10" spans="1:2" s="11" customFormat="1" ht="27">
      <c r="A10" s="104" t="s">
        <v>478</v>
      </c>
      <c r="B10" s="203" t="s">
        <v>479</v>
      </c>
    </row>
    <row r="11" spans="1:2" s="11" customFormat="1" ht="18.75" customHeight="1">
      <c r="A11" s="104" t="s">
        <v>202</v>
      </c>
      <c r="B11" s="89" t="s">
        <v>199</v>
      </c>
    </row>
    <row r="12" spans="1:2" s="11" customFormat="1" ht="18.75" customHeight="1">
      <c r="A12" s="104" t="s">
        <v>203</v>
      </c>
      <c r="B12" s="89" t="s">
        <v>177</v>
      </c>
    </row>
    <row r="13" spans="1:2" s="11" customFormat="1" ht="18.75" customHeight="1">
      <c r="A13" s="104" t="s">
        <v>204</v>
      </c>
      <c r="B13" s="89" t="s">
        <v>199</v>
      </c>
    </row>
    <row r="14" spans="1:2" ht="13.5">
      <c r="A14" s="112"/>
      <c r="B14" s="89"/>
    </row>
    <row r="15" spans="1:2" ht="13.5">
      <c r="A15" s="110" t="s">
        <v>207</v>
      </c>
      <c r="B15" s="164"/>
    </row>
    <row r="16" spans="1:2" ht="13.5">
      <c r="A16" s="111"/>
      <c r="B16" s="89"/>
    </row>
    <row r="17" spans="1:3" s="11" customFormat="1" ht="18.75" customHeight="1">
      <c r="A17" s="104" t="s">
        <v>208</v>
      </c>
      <c r="B17" s="89" t="s">
        <v>199</v>
      </c>
    </row>
    <row r="18" spans="1:3" s="11" customFormat="1" ht="18.75" customHeight="1">
      <c r="A18" s="104" t="s">
        <v>209</v>
      </c>
      <c r="B18" s="89" t="s">
        <v>186</v>
      </c>
    </row>
    <row r="19" spans="1:3" s="11" customFormat="1" ht="18.75" customHeight="1">
      <c r="A19" s="124" t="s">
        <v>213</v>
      </c>
      <c r="B19" s="135" t="s">
        <v>199</v>
      </c>
    </row>
    <row r="20" spans="1:3" s="11" customFormat="1" ht="18.75" customHeight="1">
      <c r="A20" s="124" t="s">
        <v>214</v>
      </c>
      <c r="B20" s="135" t="s">
        <v>199</v>
      </c>
    </row>
    <row r="21" spans="1:3" s="11" customFormat="1" ht="18.75" customHeight="1">
      <c r="A21" s="124" t="s">
        <v>215</v>
      </c>
      <c r="B21" s="135" t="s">
        <v>177</v>
      </c>
    </row>
    <row r="22" spans="1:3" s="11" customFormat="1" ht="18.75" customHeight="1">
      <c r="A22" s="95" t="s">
        <v>216</v>
      </c>
      <c r="B22" s="135" t="s">
        <v>177</v>
      </c>
    </row>
    <row r="23" spans="1:3" s="11" customFormat="1" ht="18.75" customHeight="1">
      <c r="A23" s="104" t="s">
        <v>217</v>
      </c>
      <c r="B23" s="135" t="s">
        <v>199</v>
      </c>
    </row>
    <row r="24" spans="1:3" s="11" customFormat="1" ht="18.75" customHeight="1">
      <c r="A24" s="104" t="s">
        <v>218</v>
      </c>
      <c r="B24" s="202" t="s">
        <v>480</v>
      </c>
      <c r="C24" s="185"/>
    </row>
    <row r="25" spans="1:3" ht="13.5">
      <c r="A25" s="114"/>
      <c r="B25" s="89"/>
    </row>
    <row r="26" spans="1:3" ht="13.5">
      <c r="A26" s="110" t="s">
        <v>220</v>
      </c>
      <c r="B26" s="164"/>
    </row>
    <row r="27" spans="1:3" ht="13.5">
      <c r="A27" s="111"/>
      <c r="B27" s="89"/>
    </row>
    <row r="28" spans="1:3" s="11" customFormat="1" ht="33.75" customHeight="1">
      <c r="A28" s="124" t="s">
        <v>266</v>
      </c>
      <c r="B28" s="135" t="s">
        <v>199</v>
      </c>
      <c r="C28" s="2"/>
    </row>
    <row r="29" spans="1:3" s="11" customFormat="1" ht="18.75" customHeight="1">
      <c r="A29" s="196" t="s">
        <v>481</v>
      </c>
      <c r="B29" s="89" t="s">
        <v>180</v>
      </c>
    </row>
    <row r="30" spans="1:3" s="11" customFormat="1" ht="18.75" customHeight="1">
      <c r="A30" s="104" t="s">
        <v>224</v>
      </c>
      <c r="B30" s="89" t="s">
        <v>180</v>
      </c>
      <c r="C30" s="185"/>
    </row>
    <row r="31" spans="1:3" s="11" customFormat="1" ht="18.75" customHeight="1">
      <c r="A31" s="104" t="s">
        <v>225</v>
      </c>
      <c r="B31" s="89" t="s">
        <v>480</v>
      </c>
      <c r="C31" s="185"/>
    </row>
    <row r="32" spans="1:3" s="11" customFormat="1" ht="18.75" customHeight="1">
      <c r="A32" s="104" t="s">
        <v>226</v>
      </c>
      <c r="B32" s="89" t="s">
        <v>177</v>
      </c>
    </row>
    <row r="33" spans="1:3" s="11" customFormat="1" ht="18.75" customHeight="1" thickBot="1">
      <c r="A33" s="116" t="s">
        <v>227</v>
      </c>
      <c r="B33" s="204" t="s">
        <v>480</v>
      </c>
      <c r="C33" s="185"/>
    </row>
    <row r="34" spans="1:3" ht="13.5">
      <c r="A34" s="69"/>
      <c r="B34" s="205"/>
    </row>
    <row r="35" spans="1:3" ht="13.5">
      <c r="A35" s="153" t="s">
        <v>228</v>
      </c>
      <c r="B35" s="65"/>
    </row>
    <row r="36" spans="1:3" ht="27.75" customHeight="1">
      <c r="A36" s="212" t="s">
        <v>229</v>
      </c>
      <c r="B36" s="212"/>
    </row>
    <row r="37" spans="1:3" ht="26.25" customHeight="1">
      <c r="A37" s="212" t="s">
        <v>230</v>
      </c>
      <c r="B37" s="212"/>
    </row>
    <row r="38" spans="1:3" ht="13.5">
      <c r="A38" s="212" t="s">
        <v>231</v>
      </c>
      <c r="B38" s="212"/>
    </row>
    <row r="39" spans="1:3" ht="13.5">
      <c r="A39" s="212" t="s">
        <v>483</v>
      </c>
      <c r="B39" s="212"/>
    </row>
    <row r="40" spans="1:3" ht="13.5">
      <c r="A40" s="212" t="s">
        <v>482</v>
      </c>
      <c r="B40" s="212"/>
    </row>
  </sheetData>
  <sheetProtection algorithmName="SHA-512" hashValue="c1Fs4g+r4D5SwLLn2wtjI6wG5aZsU7pGe/C09vEyciRKpq6sChtS3Pr3bQZq3kdkMLloXm0lQI11/CdYN4EVlQ==" saltValue="oapfjhC0JtRo5NUx93n2ig==" spinCount="100000" sheet="1" objects="1" scenarios="1"/>
  <mergeCells count="5">
    <mergeCell ref="A36:B36"/>
    <mergeCell ref="A37:B37"/>
    <mergeCell ref="A38:B38"/>
    <mergeCell ref="A39:B39"/>
    <mergeCell ref="A40:B40"/>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B52"/>
  <sheetViews>
    <sheetView topLeftCell="A7" zoomScaleNormal="100" workbookViewId="0">
      <selection activeCell="A21" sqref="A21"/>
    </sheetView>
  </sheetViews>
  <sheetFormatPr baseColWidth="10" defaultColWidth="11.42578125" defaultRowHeight="12.75"/>
  <cols>
    <col min="1" max="1" width="75.7109375" style="11" customWidth="1"/>
    <col min="2" max="2" width="20.7109375" style="11" customWidth="1"/>
    <col min="3" max="3" width="4.5703125" style="11" customWidth="1"/>
    <col min="4" max="5" width="11.42578125" style="11"/>
    <col min="6" max="6" width="65.5703125" style="11" customWidth="1"/>
    <col min="7" max="16384" width="11.42578125" style="11"/>
  </cols>
  <sheetData>
    <row r="1" spans="1:2" ht="18">
      <c r="A1" s="82" t="str">
        <f>Deckblatt!A1</f>
        <v>Leistungsverzeichnis Gebäudereinigung</v>
      </c>
      <c r="B1" s="83"/>
    </row>
    <row r="2" spans="1:2" s="20" customFormat="1" ht="17.25">
      <c r="A2" s="84" t="str">
        <f>+'LV-Codes'!A2</f>
        <v>Betriebshof Bad Homburg v.d.Höhe</v>
      </c>
      <c r="B2" s="85"/>
    </row>
    <row r="3" spans="1:2" ht="14.25" thickBot="1">
      <c r="A3" s="83"/>
      <c r="B3" s="83"/>
    </row>
    <row r="4" spans="1:2" ht="41.25" customHeight="1">
      <c r="A4" s="130" t="s">
        <v>232</v>
      </c>
      <c r="B4" s="132" t="s">
        <v>233</v>
      </c>
    </row>
    <row r="5" spans="1:2">
      <c r="A5" s="101" t="s">
        <v>196</v>
      </c>
      <c r="B5" s="133" t="s">
        <v>164</v>
      </c>
    </row>
    <row r="6" spans="1:2" ht="13.5">
      <c r="A6" s="95"/>
      <c r="B6" s="89"/>
    </row>
    <row r="7" spans="1:2" ht="13.5">
      <c r="A7" s="102" t="s">
        <v>197</v>
      </c>
      <c r="B7" s="98"/>
    </row>
    <row r="8" spans="1:2" ht="13.5">
      <c r="A8" s="103"/>
      <c r="B8" s="89"/>
    </row>
    <row r="9" spans="1:2" ht="18.75" customHeight="1">
      <c r="A9" s="104" t="s">
        <v>200</v>
      </c>
      <c r="B9" s="89" t="s">
        <v>199</v>
      </c>
    </row>
    <row r="10" spans="1:2" ht="18.75" customHeight="1">
      <c r="A10" s="104" t="s">
        <v>201</v>
      </c>
      <c r="B10" s="89" t="s">
        <v>199</v>
      </c>
    </row>
    <row r="11" spans="1:2" ht="18.75" customHeight="1">
      <c r="A11" s="104" t="s">
        <v>202</v>
      </c>
      <c r="B11" s="89" t="s">
        <v>199</v>
      </c>
    </row>
    <row r="12" spans="1:2" ht="18.75" customHeight="1">
      <c r="A12" s="104" t="s">
        <v>203</v>
      </c>
      <c r="B12" s="89" t="s">
        <v>177</v>
      </c>
    </row>
    <row r="13" spans="1:2" ht="18.75" customHeight="1">
      <c r="A13" s="104" t="s">
        <v>204</v>
      </c>
      <c r="B13" s="89" t="s">
        <v>199</v>
      </c>
    </row>
    <row r="14" spans="1:2" ht="18.75" customHeight="1">
      <c r="A14" s="104" t="s">
        <v>205</v>
      </c>
      <c r="B14" s="89" t="s">
        <v>199</v>
      </c>
    </row>
    <row r="15" spans="1:2" ht="18.75" customHeight="1">
      <c r="A15" s="104" t="s">
        <v>206</v>
      </c>
      <c r="B15" s="89">
        <v>1</v>
      </c>
    </row>
    <row r="16" spans="1:2" ht="13.5">
      <c r="A16" s="104"/>
      <c r="B16" s="89"/>
    </row>
    <row r="17" spans="1:2" ht="13.5">
      <c r="A17" s="102" t="s">
        <v>207</v>
      </c>
      <c r="B17" s="98"/>
    </row>
    <row r="18" spans="1:2" ht="13.5">
      <c r="A18" s="103"/>
      <c r="B18" s="89"/>
    </row>
    <row r="19" spans="1:2" ht="18.75" customHeight="1">
      <c r="A19" s="104" t="s">
        <v>208</v>
      </c>
      <c r="B19" s="89" t="s">
        <v>199</v>
      </c>
    </row>
    <row r="20" spans="1:2" ht="18.75" customHeight="1">
      <c r="A20" s="124" t="s">
        <v>209</v>
      </c>
      <c r="B20" s="135" t="s">
        <v>186</v>
      </c>
    </row>
    <row r="21" spans="1:2" ht="33.75" customHeight="1">
      <c r="A21" s="104" t="s">
        <v>210</v>
      </c>
      <c r="B21" s="89">
        <v>5</v>
      </c>
    </row>
    <row r="22" spans="1:2" ht="18.75" customHeight="1">
      <c r="A22" s="104" t="s">
        <v>211</v>
      </c>
      <c r="B22" s="89">
        <v>5</v>
      </c>
    </row>
    <row r="23" spans="1:2" ht="18.75" customHeight="1">
      <c r="A23" s="104" t="s">
        <v>212</v>
      </c>
      <c r="B23" s="89" t="s">
        <v>180</v>
      </c>
    </row>
    <row r="24" spans="1:2" ht="18.75" customHeight="1">
      <c r="A24" s="104" t="s">
        <v>213</v>
      </c>
      <c r="B24" s="89" t="s">
        <v>199</v>
      </c>
    </row>
    <row r="25" spans="1:2" ht="18.75" customHeight="1">
      <c r="A25" s="104" t="s">
        <v>214</v>
      </c>
      <c r="B25" s="89" t="s">
        <v>199</v>
      </c>
    </row>
    <row r="26" spans="1:2" ht="18.75" customHeight="1">
      <c r="A26" s="104" t="s">
        <v>215</v>
      </c>
      <c r="B26" s="89" t="s">
        <v>177</v>
      </c>
    </row>
    <row r="27" spans="1:2" ht="18.75" customHeight="1">
      <c r="A27" s="95" t="s">
        <v>216</v>
      </c>
      <c r="B27" s="89" t="s">
        <v>177</v>
      </c>
    </row>
    <row r="28" spans="1:2" ht="18.75" customHeight="1">
      <c r="A28" s="104" t="s">
        <v>217</v>
      </c>
      <c r="B28" s="89" t="s">
        <v>199</v>
      </c>
    </row>
    <row r="29" spans="1:2" ht="18.75" customHeight="1">
      <c r="A29" s="104" t="s">
        <v>234</v>
      </c>
      <c r="B29" s="89" t="s">
        <v>199</v>
      </c>
    </row>
    <row r="30" spans="1:2" ht="18.75" customHeight="1">
      <c r="A30" s="104" t="s">
        <v>235</v>
      </c>
      <c r="B30" s="89">
        <v>1</v>
      </c>
    </row>
    <row r="31" spans="1:2" ht="18.75" customHeight="1">
      <c r="A31" s="104" t="s">
        <v>236</v>
      </c>
      <c r="B31" s="89" t="s">
        <v>199</v>
      </c>
    </row>
    <row r="32" spans="1:2" ht="18.75" customHeight="1">
      <c r="A32" s="104" t="s">
        <v>237</v>
      </c>
      <c r="B32" s="89" t="s">
        <v>199</v>
      </c>
    </row>
    <row r="33" spans="1:2" ht="18.75" customHeight="1">
      <c r="A33" s="104" t="s">
        <v>238</v>
      </c>
      <c r="B33" s="89">
        <v>1</v>
      </c>
    </row>
    <row r="34" spans="1:2" ht="13.5">
      <c r="A34" s="104"/>
      <c r="B34" s="89"/>
    </row>
    <row r="35" spans="1:2" ht="13.5">
      <c r="A35" s="102" t="s">
        <v>220</v>
      </c>
      <c r="B35" s="98"/>
    </row>
    <row r="36" spans="1:2" ht="13.5">
      <c r="A36" s="103"/>
      <c r="B36" s="89"/>
    </row>
    <row r="37" spans="1:2" ht="33.75" customHeight="1">
      <c r="A37" s="104" t="s">
        <v>239</v>
      </c>
      <c r="B37" s="89" t="s">
        <v>199</v>
      </c>
    </row>
    <row r="38" spans="1:2" ht="18.75" customHeight="1">
      <c r="A38" s="104" t="s">
        <v>240</v>
      </c>
      <c r="B38" s="89" t="s">
        <v>180</v>
      </c>
    </row>
    <row r="39" spans="1:2" ht="18.75" customHeight="1">
      <c r="A39" s="104" t="s">
        <v>222</v>
      </c>
      <c r="B39" s="89" t="s">
        <v>177</v>
      </c>
    </row>
    <row r="40" spans="1:2" ht="33.75" customHeight="1">
      <c r="A40" s="104" t="s">
        <v>223</v>
      </c>
      <c r="B40" s="89" t="s">
        <v>177</v>
      </c>
    </row>
    <row r="41" spans="1:2" ht="18.75" customHeight="1">
      <c r="A41" s="104" t="s">
        <v>241</v>
      </c>
      <c r="B41" s="89">
        <v>1</v>
      </c>
    </row>
    <row r="42" spans="1:2" ht="18.75" customHeight="1">
      <c r="A42" s="104" t="s">
        <v>224</v>
      </c>
      <c r="B42" s="89">
        <v>1</v>
      </c>
    </row>
    <row r="43" spans="1:2" ht="18.75" customHeight="1">
      <c r="A43" s="104" t="s">
        <v>242</v>
      </c>
      <c r="B43" s="89" t="s">
        <v>199</v>
      </c>
    </row>
    <row r="44" spans="1:2" ht="18.75" customHeight="1">
      <c r="A44" s="104" t="s">
        <v>243</v>
      </c>
      <c r="B44" s="89" t="s">
        <v>177</v>
      </c>
    </row>
    <row r="45" spans="1:2" ht="18.75" customHeight="1">
      <c r="A45" s="104" t="s">
        <v>225</v>
      </c>
      <c r="B45" s="89">
        <v>1</v>
      </c>
    </row>
    <row r="46" spans="1:2" ht="18.75" customHeight="1">
      <c r="A46" s="104" t="s">
        <v>244</v>
      </c>
      <c r="B46" s="89" t="s">
        <v>177</v>
      </c>
    </row>
    <row r="47" spans="1:2" ht="18.75" customHeight="1" thickBot="1">
      <c r="A47" s="116" t="s">
        <v>227</v>
      </c>
      <c r="B47" s="90">
        <v>1</v>
      </c>
    </row>
    <row r="48" spans="1:2">
      <c r="A48" s="22"/>
    </row>
    <row r="49" spans="1:2" ht="13.5">
      <c r="A49" s="155" t="s">
        <v>228</v>
      </c>
      <c r="B49" s="83"/>
    </row>
    <row r="50" spans="1:2" ht="27.75" customHeight="1">
      <c r="A50" s="213" t="s">
        <v>229</v>
      </c>
      <c r="B50" s="213"/>
    </row>
    <row r="51" spans="1:2" ht="28.5" customHeight="1">
      <c r="A51" s="213" t="s">
        <v>230</v>
      </c>
      <c r="B51" s="213"/>
    </row>
    <row r="52" spans="1:2" ht="13.5">
      <c r="A52" s="156" t="s">
        <v>245</v>
      </c>
      <c r="B52" s="83"/>
    </row>
  </sheetData>
  <mergeCells count="2">
    <mergeCell ref="A50:B50"/>
    <mergeCell ref="A51:B51"/>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B42"/>
  <sheetViews>
    <sheetView zoomScaleNormal="100" workbookViewId="0">
      <selection activeCell="A8" sqref="A8"/>
    </sheetView>
  </sheetViews>
  <sheetFormatPr baseColWidth="10" defaultColWidth="11.42578125" defaultRowHeight="12.75"/>
  <cols>
    <col min="1" max="1" width="75.7109375" style="11" customWidth="1"/>
    <col min="2" max="2" width="20.7109375" style="11" customWidth="1"/>
    <col min="3" max="4" width="11.42578125" style="11"/>
    <col min="5" max="5" width="47.85546875" style="11" customWidth="1"/>
    <col min="6" max="16384" width="11.42578125" style="11"/>
  </cols>
  <sheetData>
    <row r="1" spans="1:2" ht="18">
      <c r="A1" s="82" t="str">
        <f>Deckblatt!A1</f>
        <v>Leistungsverzeichnis Gebäudereinigung</v>
      </c>
      <c r="B1" s="83"/>
    </row>
    <row r="2" spans="1:2" s="20" customFormat="1" ht="17.25">
      <c r="A2" s="84" t="str">
        <f>+'LV-Codes'!A2</f>
        <v>Betriebshof Bad Homburg v.d.Höhe</v>
      </c>
      <c r="B2" s="85"/>
    </row>
    <row r="3" spans="1:2" ht="14.25" thickBot="1">
      <c r="A3" s="83"/>
      <c r="B3" s="83"/>
    </row>
    <row r="4" spans="1:2" ht="41.25" customHeight="1" thickBot="1">
      <c r="A4" s="86" t="s">
        <v>246</v>
      </c>
      <c r="B4" s="131" t="s">
        <v>247</v>
      </c>
    </row>
    <row r="5" spans="1:2">
      <c r="A5" s="117" t="s">
        <v>196</v>
      </c>
      <c r="B5" s="134"/>
    </row>
    <row r="6" spans="1:2" ht="13.5">
      <c r="A6" s="118"/>
      <c r="B6" s="89"/>
    </row>
    <row r="7" spans="1:2" ht="13.5">
      <c r="A7" s="119" t="s">
        <v>197</v>
      </c>
      <c r="B7" s="98"/>
    </row>
    <row r="8" spans="1:2" ht="13.5" customHeight="1">
      <c r="A8" s="201" t="s">
        <v>476</v>
      </c>
      <c r="B8" s="202" t="s">
        <v>199</v>
      </c>
    </row>
    <row r="9" spans="1:2" ht="18.75" customHeight="1">
      <c r="A9" s="104" t="s">
        <v>478</v>
      </c>
      <c r="B9" s="89" t="s">
        <v>199</v>
      </c>
    </row>
    <row r="10" spans="1:2" ht="18.75" customHeight="1">
      <c r="A10" s="120" t="s">
        <v>248</v>
      </c>
      <c r="B10" s="89" t="s">
        <v>177</v>
      </c>
    </row>
    <row r="11" spans="1:2" ht="18.75" customHeight="1">
      <c r="A11" s="120" t="s">
        <v>202</v>
      </c>
      <c r="B11" s="89" t="s">
        <v>199</v>
      </c>
    </row>
    <row r="12" spans="1:2" ht="18.75" customHeight="1">
      <c r="A12" s="121" t="s">
        <v>203</v>
      </c>
      <c r="B12" s="135" t="s">
        <v>199</v>
      </c>
    </row>
    <row r="13" spans="1:2" ht="18.75" customHeight="1">
      <c r="A13" s="120" t="s">
        <v>204</v>
      </c>
      <c r="B13" s="89" t="s">
        <v>199</v>
      </c>
    </row>
    <row r="14" spans="1:2" ht="33.75" customHeight="1">
      <c r="A14" s="120" t="s">
        <v>249</v>
      </c>
      <c r="B14" s="89">
        <v>1</v>
      </c>
    </row>
    <row r="15" spans="1:2" ht="13.5">
      <c r="A15" s="120"/>
      <c r="B15" s="89"/>
    </row>
    <row r="16" spans="1:2" ht="13.5">
      <c r="A16" s="119" t="s">
        <v>207</v>
      </c>
      <c r="B16" s="98"/>
    </row>
    <row r="17" spans="1:2" ht="13.5" customHeight="1">
      <c r="A17" s="171"/>
      <c r="B17" s="169"/>
    </row>
    <row r="18" spans="1:2" ht="33.75" customHeight="1">
      <c r="A18" s="120" t="s">
        <v>250</v>
      </c>
      <c r="B18" s="89" t="s">
        <v>199</v>
      </c>
    </row>
    <row r="19" spans="1:2" ht="33.75" customHeight="1">
      <c r="A19" s="120" t="s">
        <v>251</v>
      </c>
      <c r="B19" s="89" t="s">
        <v>199</v>
      </c>
    </row>
    <row r="20" spans="1:2" ht="33.75" customHeight="1">
      <c r="A20" s="120" t="s">
        <v>252</v>
      </c>
      <c r="B20" s="89" t="s">
        <v>180</v>
      </c>
    </row>
    <row r="21" spans="1:2" ht="18.75" customHeight="1">
      <c r="A21" s="120" t="s">
        <v>235</v>
      </c>
      <c r="B21" s="89">
        <v>1</v>
      </c>
    </row>
    <row r="22" spans="1:2" ht="18.75" customHeight="1">
      <c r="A22" s="120" t="s">
        <v>236</v>
      </c>
      <c r="B22" s="89" t="s">
        <v>199</v>
      </c>
    </row>
    <row r="23" spans="1:2" ht="33.75" customHeight="1">
      <c r="A23" s="120" t="s">
        <v>253</v>
      </c>
      <c r="B23" s="89" t="s">
        <v>199</v>
      </c>
    </row>
    <row r="24" spans="1:2" ht="18.75" customHeight="1">
      <c r="A24" s="120" t="s">
        <v>254</v>
      </c>
      <c r="B24" s="89" t="s">
        <v>199</v>
      </c>
    </row>
    <row r="25" spans="1:2" ht="33.75" customHeight="1">
      <c r="A25" s="120" t="s">
        <v>255</v>
      </c>
      <c r="B25" s="89" t="s">
        <v>199</v>
      </c>
    </row>
    <row r="26" spans="1:2" ht="33.75" customHeight="1">
      <c r="A26" s="120" t="s">
        <v>256</v>
      </c>
      <c r="B26" s="89">
        <v>1</v>
      </c>
    </row>
    <row r="27" spans="1:2" ht="27">
      <c r="A27" s="120" t="s">
        <v>257</v>
      </c>
      <c r="B27" s="89">
        <v>1</v>
      </c>
    </row>
    <row r="28" spans="1:2" ht="13.5">
      <c r="A28" s="120"/>
      <c r="B28" s="89"/>
    </row>
    <row r="29" spans="1:2" ht="13.5">
      <c r="A29" s="119" t="s">
        <v>220</v>
      </c>
      <c r="B29" s="98"/>
    </row>
    <row r="30" spans="1:2" ht="13.5" customHeight="1">
      <c r="A30" s="171"/>
      <c r="B30" s="169"/>
    </row>
    <row r="31" spans="1:2" ht="33.75" customHeight="1">
      <c r="A31" s="120" t="s">
        <v>239</v>
      </c>
      <c r="B31" s="89" t="s">
        <v>199</v>
      </c>
    </row>
    <row r="32" spans="1:2" ht="18.75" customHeight="1">
      <c r="A32" s="120" t="s">
        <v>240</v>
      </c>
      <c r="B32" s="89" t="s">
        <v>180</v>
      </c>
    </row>
    <row r="33" spans="1:2" ht="33.75" customHeight="1">
      <c r="A33" s="120" t="s">
        <v>222</v>
      </c>
      <c r="B33" s="89" t="s">
        <v>177</v>
      </c>
    </row>
    <row r="34" spans="1:2" ht="33.75" customHeight="1">
      <c r="A34" s="121" t="s">
        <v>258</v>
      </c>
      <c r="B34" s="89" t="s">
        <v>199</v>
      </c>
    </row>
    <row r="35" spans="1:2" ht="33.75" customHeight="1">
      <c r="A35" s="120" t="s">
        <v>259</v>
      </c>
      <c r="B35" s="89" t="s">
        <v>199</v>
      </c>
    </row>
    <row r="36" spans="1:2" ht="18.75" customHeight="1">
      <c r="A36" s="120" t="s">
        <v>243</v>
      </c>
      <c r="B36" s="89" t="s">
        <v>177</v>
      </c>
    </row>
    <row r="37" spans="1:2" ht="18.75" customHeight="1">
      <c r="A37" s="120" t="s">
        <v>260</v>
      </c>
      <c r="B37" s="89">
        <v>1</v>
      </c>
    </row>
    <row r="38" spans="1:2" ht="33.75" customHeight="1">
      <c r="A38" s="120" t="s">
        <v>261</v>
      </c>
      <c r="B38" s="89">
        <v>1</v>
      </c>
    </row>
    <row r="39" spans="1:2" ht="18.75" customHeight="1">
      <c r="A39" s="120" t="s">
        <v>262</v>
      </c>
      <c r="B39" s="89" t="s">
        <v>199</v>
      </c>
    </row>
    <row r="40" spans="1:2" ht="18.75" customHeight="1">
      <c r="A40" s="120" t="s">
        <v>225</v>
      </c>
      <c r="B40" s="89">
        <v>1</v>
      </c>
    </row>
    <row r="41" spans="1:2" ht="18.75" customHeight="1">
      <c r="A41" s="120" t="s">
        <v>244</v>
      </c>
      <c r="B41" s="89" t="s">
        <v>177</v>
      </c>
    </row>
    <row r="42" spans="1:2" ht="18.75" customHeight="1" thickBot="1">
      <c r="A42" s="122" t="s">
        <v>227</v>
      </c>
      <c r="B42" s="90">
        <v>1</v>
      </c>
    </row>
  </sheetData>
  <sheetProtection algorithmName="SHA-512" hashValue="Tii1W7TfFm5pK4BHNJXDRffEt6D4MEMMHcrjk0cZIple1b6BwsdroC4oN5yJ+B4hwIZvPNZMGFhXs2iWWzp6zg==" saltValue="Ihbh1d/NtjytEo7eaBMzIQ=="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5AA65-B84B-42CD-BE10-3498ECE66B53}">
  <dimension ref="A1:D49"/>
  <sheetViews>
    <sheetView zoomScaleNormal="100" workbookViewId="0">
      <selection activeCell="B21" sqref="B21"/>
    </sheetView>
  </sheetViews>
  <sheetFormatPr baseColWidth="10" defaultColWidth="11.42578125" defaultRowHeight="12.75"/>
  <cols>
    <col min="1" max="1" width="75.5703125" style="11" customWidth="1"/>
    <col min="2" max="2" width="20.7109375" style="11" customWidth="1"/>
    <col min="3" max="3" width="4.5703125" style="11" customWidth="1"/>
    <col min="4" max="5" width="11.42578125" style="11"/>
    <col min="6" max="6" width="62.85546875" style="11" customWidth="1"/>
    <col min="7" max="7" width="23.5703125" style="11" customWidth="1"/>
    <col min="8" max="16384" width="11.42578125" style="11"/>
  </cols>
  <sheetData>
    <row r="1" spans="1:2" ht="18">
      <c r="A1" s="82" t="str">
        <f>Deckblatt!A1</f>
        <v>Leistungsverzeichnis Gebäudereinigung</v>
      </c>
      <c r="B1" s="83"/>
    </row>
    <row r="2" spans="1:2" s="20" customFormat="1" ht="17.25">
      <c r="A2" s="84" t="str">
        <f>+'LV-Codes'!A2</f>
        <v>Betriebshof Bad Homburg v.d.Höhe</v>
      </c>
      <c r="B2" s="85"/>
    </row>
    <row r="3" spans="1:2" ht="14.25" thickBot="1">
      <c r="A3" s="83"/>
      <c r="B3" s="83"/>
    </row>
    <row r="4" spans="1:2" ht="41.25" customHeight="1">
      <c r="A4" s="136" t="s">
        <v>263</v>
      </c>
      <c r="B4" s="132" t="s">
        <v>264</v>
      </c>
    </row>
    <row r="5" spans="1:2">
      <c r="A5" s="101" t="s">
        <v>196</v>
      </c>
      <c r="B5" s="133"/>
    </row>
    <row r="6" spans="1:2" ht="13.5">
      <c r="A6" s="95"/>
      <c r="B6" s="89"/>
    </row>
    <row r="7" spans="1:2" ht="13.5">
      <c r="A7" s="102" t="s">
        <v>197</v>
      </c>
      <c r="B7" s="98"/>
    </row>
    <row r="8" spans="1:2" ht="13.5">
      <c r="A8" s="103"/>
      <c r="B8" s="89"/>
    </row>
    <row r="9" spans="1:2" ht="33.75" customHeight="1">
      <c r="A9" s="104" t="s">
        <v>265</v>
      </c>
      <c r="B9" s="89" t="s">
        <v>199</v>
      </c>
    </row>
    <row r="10" spans="1:2" ht="18.75" customHeight="1">
      <c r="A10" s="104" t="s">
        <v>201</v>
      </c>
      <c r="B10" s="89" t="s">
        <v>199</v>
      </c>
    </row>
    <row r="11" spans="1:2" ht="18.75" customHeight="1">
      <c r="A11" s="104" t="s">
        <v>202</v>
      </c>
      <c r="B11" s="89" t="s">
        <v>199</v>
      </c>
    </row>
    <row r="12" spans="1:2" ht="18.75" customHeight="1">
      <c r="A12" s="104" t="s">
        <v>203</v>
      </c>
      <c r="B12" s="89" t="s">
        <v>177</v>
      </c>
    </row>
    <row r="13" spans="1:2" ht="18.75" customHeight="1">
      <c r="A13" s="104" t="s">
        <v>204</v>
      </c>
      <c r="B13" s="89" t="s">
        <v>199</v>
      </c>
    </row>
    <row r="14" spans="1:2" ht="18.75" customHeight="1">
      <c r="A14" s="104" t="s">
        <v>205</v>
      </c>
      <c r="B14" s="89" t="s">
        <v>199</v>
      </c>
    </row>
    <row r="15" spans="1:2" ht="18.75" customHeight="1">
      <c r="A15" s="104" t="s">
        <v>206</v>
      </c>
      <c r="B15" s="89">
        <v>1</v>
      </c>
    </row>
    <row r="16" spans="1:2" ht="13.5">
      <c r="A16" s="104"/>
      <c r="B16" s="89"/>
    </row>
    <row r="17" spans="1:2" ht="13.5">
      <c r="A17" s="102" t="s">
        <v>207</v>
      </c>
      <c r="B17" s="98"/>
    </row>
    <row r="18" spans="1:2" ht="13.5">
      <c r="A18" s="103"/>
      <c r="B18" s="89"/>
    </row>
    <row r="19" spans="1:2" ht="33.75" customHeight="1">
      <c r="A19" s="104" t="s">
        <v>210</v>
      </c>
      <c r="B19" s="89">
        <v>5</v>
      </c>
    </row>
    <row r="20" spans="1:2" ht="18.75" customHeight="1">
      <c r="A20" s="104" t="s">
        <v>211</v>
      </c>
      <c r="B20" s="89">
        <v>5</v>
      </c>
    </row>
    <row r="21" spans="1:2" ht="18.75" customHeight="1">
      <c r="A21" s="104" t="s">
        <v>212</v>
      </c>
      <c r="B21" s="89" t="s">
        <v>180</v>
      </c>
    </row>
    <row r="22" spans="1:2" ht="18.75" customHeight="1">
      <c r="A22" s="104" t="s">
        <v>213</v>
      </c>
      <c r="B22" s="89" t="s">
        <v>199</v>
      </c>
    </row>
    <row r="23" spans="1:2" ht="18.75" customHeight="1">
      <c r="A23" s="104" t="s">
        <v>214</v>
      </c>
      <c r="B23" s="89" t="s">
        <v>199</v>
      </c>
    </row>
    <row r="24" spans="1:2" ht="18.75" customHeight="1">
      <c r="A24" s="104" t="s">
        <v>215</v>
      </c>
      <c r="B24" s="89" t="s">
        <v>177</v>
      </c>
    </row>
    <row r="25" spans="1:2" ht="18.75" customHeight="1">
      <c r="A25" s="95" t="s">
        <v>216</v>
      </c>
      <c r="B25" s="89" t="s">
        <v>199</v>
      </c>
    </row>
    <row r="26" spans="1:2" ht="18.75" customHeight="1">
      <c r="A26" s="104" t="s">
        <v>217</v>
      </c>
      <c r="B26" s="89" t="s">
        <v>199</v>
      </c>
    </row>
    <row r="27" spans="1:2" ht="18.75" customHeight="1">
      <c r="A27" s="104" t="s">
        <v>234</v>
      </c>
      <c r="B27" s="89" t="s">
        <v>199</v>
      </c>
    </row>
    <row r="28" spans="1:2" ht="18.75" customHeight="1">
      <c r="A28" s="104" t="s">
        <v>235</v>
      </c>
      <c r="B28" s="89">
        <v>1</v>
      </c>
    </row>
    <row r="29" spans="1:2" ht="18.75" customHeight="1">
      <c r="A29" s="104" t="s">
        <v>236</v>
      </c>
      <c r="B29" s="89" t="s">
        <v>199</v>
      </c>
    </row>
    <row r="30" spans="1:2" ht="18.75" customHeight="1">
      <c r="A30" s="104" t="s">
        <v>237</v>
      </c>
      <c r="B30" s="89" t="s">
        <v>199</v>
      </c>
    </row>
    <row r="31" spans="1:2" ht="18.75" customHeight="1">
      <c r="A31" s="104" t="s">
        <v>238</v>
      </c>
      <c r="B31" s="89">
        <v>1</v>
      </c>
    </row>
    <row r="32" spans="1:2" ht="13.5">
      <c r="A32" s="104"/>
      <c r="B32" s="89"/>
    </row>
    <row r="33" spans="1:4" ht="13.5">
      <c r="A33" s="102" t="s">
        <v>220</v>
      </c>
      <c r="B33" s="98"/>
    </row>
    <row r="34" spans="1:4" ht="13.5">
      <c r="A34" s="103"/>
      <c r="B34" s="89"/>
    </row>
    <row r="35" spans="1:4" ht="33.75" customHeight="1">
      <c r="A35" s="124" t="s">
        <v>266</v>
      </c>
      <c r="B35" s="89" t="s">
        <v>199</v>
      </c>
    </row>
    <row r="36" spans="1:4" ht="18.75" customHeight="1">
      <c r="A36" s="104" t="s">
        <v>240</v>
      </c>
      <c r="B36" s="89" t="s">
        <v>180</v>
      </c>
    </row>
    <row r="37" spans="1:4" ht="18.75" customHeight="1">
      <c r="A37" s="104" t="s">
        <v>222</v>
      </c>
      <c r="B37" s="89" t="s">
        <v>177</v>
      </c>
    </row>
    <row r="38" spans="1:4" ht="33.75" customHeight="1">
      <c r="A38" s="104" t="s">
        <v>223</v>
      </c>
      <c r="B38" s="89" t="s">
        <v>177</v>
      </c>
    </row>
    <row r="39" spans="1:4" ht="18.75" customHeight="1">
      <c r="A39" s="104" t="s">
        <v>241</v>
      </c>
      <c r="B39" s="89">
        <v>1</v>
      </c>
    </row>
    <row r="40" spans="1:4" ht="18.75" customHeight="1">
      <c r="A40" s="104" t="s">
        <v>224</v>
      </c>
      <c r="B40" s="89">
        <v>1</v>
      </c>
    </row>
    <row r="41" spans="1:4" ht="18.75" customHeight="1">
      <c r="A41" s="104" t="s">
        <v>242</v>
      </c>
      <c r="B41" s="89" t="s">
        <v>199</v>
      </c>
    </row>
    <row r="42" spans="1:4" ht="18.75" customHeight="1">
      <c r="A42" s="104" t="s">
        <v>243</v>
      </c>
      <c r="B42" s="89" t="s">
        <v>177</v>
      </c>
    </row>
    <row r="43" spans="1:4" ht="18.75" customHeight="1">
      <c r="A43" s="104" t="s">
        <v>225</v>
      </c>
      <c r="B43" s="89">
        <v>1</v>
      </c>
    </row>
    <row r="44" spans="1:4" ht="18.75" customHeight="1">
      <c r="A44" s="104" t="s">
        <v>244</v>
      </c>
      <c r="B44" s="89" t="s">
        <v>177</v>
      </c>
    </row>
    <row r="45" spans="1:4" ht="18.75" customHeight="1" thickBot="1">
      <c r="A45" s="116" t="s">
        <v>227</v>
      </c>
      <c r="B45" s="90">
        <v>1</v>
      </c>
    </row>
    <row r="46" spans="1:4">
      <c r="A46" s="22"/>
    </row>
    <row r="47" spans="1:4" ht="13.5">
      <c r="A47" s="155" t="s">
        <v>228</v>
      </c>
      <c r="B47" s="159"/>
      <c r="C47" s="157"/>
      <c r="D47" s="157"/>
    </row>
    <row r="48" spans="1:4" ht="27.75" customHeight="1">
      <c r="A48" s="213" t="s">
        <v>229</v>
      </c>
      <c r="B48" s="213"/>
      <c r="C48" s="158"/>
      <c r="D48" s="158"/>
    </row>
    <row r="49" spans="1:4" ht="24.75" customHeight="1">
      <c r="A49" s="213" t="s">
        <v>230</v>
      </c>
      <c r="B49" s="213"/>
      <c r="C49" s="154"/>
      <c r="D49" s="154"/>
    </row>
  </sheetData>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D37"/>
  <sheetViews>
    <sheetView zoomScaleNormal="100" workbookViewId="0">
      <selection activeCell="A8" sqref="A8"/>
    </sheetView>
  </sheetViews>
  <sheetFormatPr baseColWidth="10" defaultColWidth="11.42578125" defaultRowHeight="12.75"/>
  <cols>
    <col min="1" max="1" width="75.7109375" style="11" customWidth="1"/>
    <col min="2" max="2" width="20.7109375" style="11" customWidth="1"/>
    <col min="3" max="4" width="11.42578125" style="11"/>
    <col min="5" max="5" width="61.7109375" style="11" customWidth="1"/>
    <col min="6" max="6" width="22.28515625" style="11" customWidth="1"/>
    <col min="7" max="16384" width="11.42578125" style="11"/>
  </cols>
  <sheetData>
    <row r="1" spans="1:4" ht="18">
      <c r="A1" s="82" t="str">
        <f>Deckblatt!A1</f>
        <v>Leistungsverzeichnis Gebäudereinigung</v>
      </c>
      <c r="B1" s="83"/>
    </row>
    <row r="2" spans="1:4" s="20" customFormat="1" ht="17.25">
      <c r="A2" s="84" t="str">
        <f>+'LV-Codes'!A2</f>
        <v>Betriebshof Bad Homburg v.d.Höhe</v>
      </c>
      <c r="B2" s="85"/>
    </row>
    <row r="3" spans="1:4" ht="14.25" thickBot="1">
      <c r="A3" s="83"/>
      <c r="B3" s="83"/>
    </row>
    <row r="4" spans="1:4" ht="41.25" customHeight="1" thickBot="1">
      <c r="A4" s="86" t="s">
        <v>267</v>
      </c>
      <c r="B4" s="131" t="s">
        <v>268</v>
      </c>
      <c r="D4" s="2"/>
    </row>
    <row r="5" spans="1:4">
      <c r="A5" s="123" t="s">
        <v>196</v>
      </c>
      <c r="B5" s="99"/>
      <c r="D5" s="2"/>
    </row>
    <row r="6" spans="1:4" ht="13.5">
      <c r="A6" s="95"/>
      <c r="B6" s="89"/>
      <c r="D6" s="2"/>
    </row>
    <row r="7" spans="1:4" ht="13.5">
      <c r="A7" s="102" t="s">
        <v>197</v>
      </c>
      <c r="B7" s="98"/>
    </row>
    <row r="8" spans="1:4" ht="18.75" customHeight="1">
      <c r="A8" s="201" t="s">
        <v>198</v>
      </c>
      <c r="B8" s="202" t="s">
        <v>199</v>
      </c>
    </row>
    <row r="9" spans="1:4" ht="18.75" hidden="1" customHeight="1">
      <c r="A9" s="104" t="s">
        <v>200</v>
      </c>
      <c r="B9" s="89" t="s">
        <v>199</v>
      </c>
    </row>
    <row r="10" spans="1:4" ht="27">
      <c r="A10" s="104" t="s">
        <v>201</v>
      </c>
      <c r="B10" s="203" t="s">
        <v>477</v>
      </c>
    </row>
    <row r="11" spans="1:4" ht="27">
      <c r="A11" s="104" t="s">
        <v>478</v>
      </c>
      <c r="B11" s="203" t="s">
        <v>479</v>
      </c>
    </row>
    <row r="12" spans="1:4" ht="18.75" customHeight="1">
      <c r="A12" s="104" t="s">
        <v>202</v>
      </c>
      <c r="B12" s="89" t="s">
        <v>199</v>
      </c>
    </row>
    <row r="13" spans="1:4" ht="18.75" customHeight="1">
      <c r="A13" s="104" t="s">
        <v>203</v>
      </c>
      <c r="B13" s="135" t="s">
        <v>177</v>
      </c>
    </row>
    <row r="14" spans="1:4" ht="18.75" hidden="1" customHeight="1">
      <c r="A14" s="183" t="s">
        <v>204</v>
      </c>
      <c r="B14" s="184" t="s">
        <v>199</v>
      </c>
    </row>
    <row r="15" spans="1:4" ht="18.75" hidden="1" customHeight="1">
      <c r="A15" s="183" t="s">
        <v>205</v>
      </c>
      <c r="B15" s="184" t="s">
        <v>199</v>
      </c>
    </row>
    <row r="16" spans="1:4" ht="18.75" hidden="1" customHeight="1">
      <c r="A16" s="183" t="s">
        <v>206</v>
      </c>
      <c r="B16" s="184">
        <v>1</v>
      </c>
    </row>
    <row r="17" spans="1:3" ht="33.75" customHeight="1">
      <c r="A17" s="104" t="s">
        <v>269</v>
      </c>
      <c r="B17" s="89" t="s">
        <v>199</v>
      </c>
    </row>
    <row r="18" spans="1:3" ht="13.5">
      <c r="A18" s="124"/>
      <c r="B18" s="135"/>
    </row>
    <row r="19" spans="1:3" ht="13.5">
      <c r="A19" s="102" t="s">
        <v>207</v>
      </c>
      <c r="B19" s="98"/>
    </row>
    <row r="20" spans="1:3" ht="18.75" hidden="1" customHeight="1">
      <c r="A20" s="183" t="s">
        <v>214</v>
      </c>
      <c r="B20" s="184" t="s">
        <v>199</v>
      </c>
    </row>
    <row r="21" spans="1:3" ht="18.75" hidden="1" customHeight="1">
      <c r="A21" s="183" t="s">
        <v>215</v>
      </c>
      <c r="B21" s="184" t="s">
        <v>177</v>
      </c>
    </row>
    <row r="22" spans="1:3" ht="18.75" hidden="1" customHeight="1">
      <c r="A22" s="183" t="s">
        <v>216</v>
      </c>
      <c r="B22" s="184" t="s">
        <v>199</v>
      </c>
    </row>
    <row r="23" spans="1:3" ht="18.75" hidden="1" customHeight="1">
      <c r="A23" s="104" t="s">
        <v>217</v>
      </c>
      <c r="B23" s="184" t="s">
        <v>199</v>
      </c>
      <c r="C23" s="198" t="s">
        <v>219</v>
      </c>
    </row>
    <row r="24" spans="1:3" ht="18.75" customHeight="1">
      <c r="A24" s="104" t="s">
        <v>235</v>
      </c>
      <c r="B24" s="89">
        <v>1</v>
      </c>
    </row>
    <row r="25" spans="1:3" ht="13.5">
      <c r="A25" s="104"/>
      <c r="B25" s="89"/>
    </row>
    <row r="26" spans="1:3" ht="13.5">
      <c r="A26" s="102" t="s">
        <v>220</v>
      </c>
      <c r="B26" s="98"/>
    </row>
    <row r="27" spans="1:3" ht="33.75" customHeight="1">
      <c r="A27" s="124" t="s">
        <v>221</v>
      </c>
      <c r="B27" s="89" t="s">
        <v>199</v>
      </c>
    </row>
    <row r="28" spans="1:3" ht="18.75" customHeight="1">
      <c r="A28" s="104" t="s">
        <v>240</v>
      </c>
      <c r="B28" s="89" t="s">
        <v>180</v>
      </c>
    </row>
    <row r="29" spans="1:3" ht="18.75" customHeight="1">
      <c r="A29" s="104" t="s">
        <v>222</v>
      </c>
      <c r="B29" s="89" t="s">
        <v>177</v>
      </c>
    </row>
    <row r="30" spans="1:3" ht="33.75" customHeight="1">
      <c r="A30" s="104" t="s">
        <v>223</v>
      </c>
      <c r="B30" s="89" t="s">
        <v>177</v>
      </c>
    </row>
    <row r="31" spans="1:3" ht="18.75" customHeight="1">
      <c r="A31" s="104" t="s">
        <v>270</v>
      </c>
      <c r="B31" s="89" t="s">
        <v>199</v>
      </c>
    </row>
    <row r="32" spans="1:3" ht="18.75" customHeight="1">
      <c r="A32" s="104" t="s">
        <v>225</v>
      </c>
      <c r="B32" s="89">
        <v>1</v>
      </c>
    </row>
    <row r="33" spans="1:2" ht="18.75" customHeight="1">
      <c r="A33" s="104" t="s">
        <v>244</v>
      </c>
      <c r="B33" s="89" t="s">
        <v>177</v>
      </c>
    </row>
    <row r="34" spans="1:2" ht="18.75" customHeight="1" thickBot="1">
      <c r="A34" s="116" t="s">
        <v>227</v>
      </c>
      <c r="B34" s="90">
        <v>1</v>
      </c>
    </row>
    <row r="36" spans="1:2">
      <c r="A36" s="160" t="s">
        <v>271</v>
      </c>
    </row>
    <row r="37" spans="1:2" ht="13.5">
      <c r="A37" s="161" t="s">
        <v>272</v>
      </c>
    </row>
  </sheetData>
  <sheetProtection algorithmName="SHA-512" hashValue="JTBBOvfT6RJw8IyBebEs2QPngLud0lQl4d4bdYSWGQqrVbQXoYQC4CjWMTTTES1xdOA4zipIC7/gFk0P90vU6w==" saltValue="w8n4uTKxgB8UeYhQqIKkZg==" spinCount="100000" sheet="1" objects="1" scenarios="1"/>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D50"/>
  <sheetViews>
    <sheetView zoomScaleNormal="100" workbookViewId="0">
      <selection activeCell="A19" sqref="A19"/>
    </sheetView>
  </sheetViews>
  <sheetFormatPr baseColWidth="10" defaultColWidth="11.42578125" defaultRowHeight="12.75"/>
  <cols>
    <col min="1" max="1" width="75.7109375" style="11" customWidth="1"/>
    <col min="2" max="2" width="20.7109375" style="11" customWidth="1"/>
    <col min="3" max="16384" width="11.42578125" style="11"/>
  </cols>
  <sheetData>
    <row r="1" spans="1:4" ht="20.100000000000001" customHeight="1">
      <c r="A1" s="82" t="str">
        <f>Deckblatt!A1</f>
        <v>Leistungsverzeichnis Gebäudereinigung</v>
      </c>
      <c r="B1" s="83"/>
    </row>
    <row r="2" spans="1:4" s="20" customFormat="1" ht="20.100000000000001" customHeight="1">
      <c r="A2" s="84" t="str">
        <f>+'LV-Codes'!A2</f>
        <v>Betriebshof Bad Homburg v.d.Höhe</v>
      </c>
      <c r="B2" s="85"/>
    </row>
    <row r="3" spans="1:4" ht="13.5" thickBot="1">
      <c r="A3" s="87"/>
      <c r="B3" s="88"/>
    </row>
    <row r="4" spans="1:4" ht="41.25" customHeight="1">
      <c r="A4" s="100" t="s">
        <v>273</v>
      </c>
      <c r="B4" s="165" t="s">
        <v>274</v>
      </c>
    </row>
    <row r="5" spans="1:4">
      <c r="A5" s="101" t="s">
        <v>196</v>
      </c>
      <c r="B5" s="133"/>
      <c r="D5" s="2"/>
    </row>
    <row r="6" spans="1:4" ht="13.5">
      <c r="A6" s="95"/>
      <c r="B6" s="89"/>
      <c r="D6" s="2"/>
    </row>
    <row r="7" spans="1:4" ht="13.5">
      <c r="A7" s="102" t="s">
        <v>197</v>
      </c>
      <c r="B7" s="166"/>
      <c r="D7" s="2"/>
    </row>
    <row r="8" spans="1:4" ht="13.5">
      <c r="A8" s="103"/>
      <c r="B8" s="167"/>
      <c r="D8" s="2"/>
    </row>
    <row r="9" spans="1:4" ht="18.75" customHeight="1">
      <c r="A9" s="201" t="s">
        <v>476</v>
      </c>
      <c r="B9" s="202" t="s">
        <v>199</v>
      </c>
      <c r="D9" s="2"/>
    </row>
    <row r="10" spans="1:4" ht="18.75" customHeight="1">
      <c r="A10" s="112" t="s">
        <v>478</v>
      </c>
      <c r="B10" s="89" t="s">
        <v>199</v>
      </c>
      <c r="D10" s="2"/>
    </row>
    <row r="11" spans="1:4" ht="18.75" customHeight="1">
      <c r="A11" s="112" t="s">
        <v>202</v>
      </c>
      <c r="B11" s="89" t="s">
        <v>199</v>
      </c>
      <c r="D11" s="2"/>
    </row>
    <row r="12" spans="1:4" ht="18.75" customHeight="1">
      <c r="A12" s="120" t="s">
        <v>484</v>
      </c>
      <c r="B12" s="89" t="s">
        <v>177</v>
      </c>
      <c r="D12" s="2"/>
    </row>
    <row r="13" spans="1:4" ht="18.75" customHeight="1">
      <c r="A13" s="112" t="s">
        <v>203</v>
      </c>
      <c r="B13" s="89" t="s">
        <v>177</v>
      </c>
      <c r="D13" s="2"/>
    </row>
    <row r="14" spans="1:4" ht="18.75" customHeight="1">
      <c r="A14" s="112" t="s">
        <v>204</v>
      </c>
      <c r="B14" s="89" t="s">
        <v>199</v>
      </c>
      <c r="D14" s="2"/>
    </row>
    <row r="15" spans="1:4" ht="18.75" customHeight="1">
      <c r="A15" s="112" t="s">
        <v>205</v>
      </c>
      <c r="B15" s="89" t="s">
        <v>199</v>
      </c>
      <c r="D15" s="2"/>
    </row>
    <row r="16" spans="1:4" ht="18.75" customHeight="1">
      <c r="A16" s="112" t="s">
        <v>206</v>
      </c>
      <c r="B16" s="89">
        <v>1</v>
      </c>
      <c r="D16" s="2"/>
    </row>
    <row r="17" spans="1:4" ht="33.75" customHeight="1">
      <c r="A17" s="104" t="s">
        <v>269</v>
      </c>
      <c r="B17" s="89">
        <v>1</v>
      </c>
      <c r="D17" s="2"/>
    </row>
    <row r="18" spans="1:4" ht="33.75" customHeight="1">
      <c r="A18" s="104" t="s">
        <v>275</v>
      </c>
      <c r="B18" s="89" t="s">
        <v>199</v>
      </c>
      <c r="D18" s="2"/>
    </row>
    <row r="19" spans="1:4" ht="18.75" customHeight="1">
      <c r="A19" s="104" t="s">
        <v>276</v>
      </c>
      <c r="B19" s="89" t="s">
        <v>177</v>
      </c>
      <c r="D19" s="2"/>
    </row>
    <row r="20" spans="1:4" ht="13.5">
      <c r="A20" s="124"/>
      <c r="B20" s="135"/>
      <c r="D20" s="2"/>
    </row>
    <row r="21" spans="1:4" ht="13.5">
      <c r="A21" s="102" t="s">
        <v>207</v>
      </c>
      <c r="B21" s="98"/>
      <c r="D21" s="2"/>
    </row>
    <row r="22" spans="1:4" ht="13.5">
      <c r="A22" s="103"/>
      <c r="B22" s="167"/>
      <c r="D22" s="2"/>
    </row>
    <row r="23" spans="1:4" ht="27">
      <c r="A23" s="113" t="s">
        <v>210</v>
      </c>
      <c r="B23" s="89" t="s">
        <v>199</v>
      </c>
      <c r="D23" s="2"/>
    </row>
    <row r="24" spans="1:4" ht="18.75" customHeight="1">
      <c r="A24" s="104" t="s">
        <v>211</v>
      </c>
      <c r="B24" s="89" t="s">
        <v>199</v>
      </c>
      <c r="D24" s="2"/>
    </row>
    <row r="25" spans="1:4" ht="18.75" customHeight="1">
      <c r="A25" s="104" t="s">
        <v>212</v>
      </c>
      <c r="B25" s="89" t="s">
        <v>180</v>
      </c>
    </row>
    <row r="26" spans="1:4" ht="18.75" customHeight="1">
      <c r="A26" s="104" t="s">
        <v>277</v>
      </c>
      <c r="B26" s="89" t="s">
        <v>199</v>
      </c>
    </row>
    <row r="27" spans="1:4" ht="18.75" customHeight="1">
      <c r="A27" s="104" t="s">
        <v>214</v>
      </c>
      <c r="B27" s="89" t="s">
        <v>199</v>
      </c>
    </row>
    <row r="28" spans="1:4" ht="18.75" customHeight="1">
      <c r="A28" s="104" t="s">
        <v>215</v>
      </c>
      <c r="B28" s="89" t="s">
        <v>177</v>
      </c>
    </row>
    <row r="29" spans="1:4" ht="18.75" customHeight="1">
      <c r="A29" s="95" t="s">
        <v>216</v>
      </c>
      <c r="B29" s="89" t="s">
        <v>177</v>
      </c>
    </row>
    <row r="30" spans="1:4" ht="18.75" customHeight="1">
      <c r="A30" s="104" t="s">
        <v>278</v>
      </c>
      <c r="B30" s="89" t="s">
        <v>199</v>
      </c>
    </row>
    <row r="31" spans="1:4" ht="18.75" customHeight="1">
      <c r="A31" s="104" t="s">
        <v>235</v>
      </c>
      <c r="B31" s="202" t="s">
        <v>480</v>
      </c>
    </row>
    <row r="32" spans="1:4" ht="13.5">
      <c r="A32" s="104"/>
      <c r="B32" s="89"/>
    </row>
    <row r="33" spans="1:4" ht="13.5">
      <c r="A33" s="102" t="s">
        <v>220</v>
      </c>
      <c r="B33" s="166"/>
    </row>
    <row r="34" spans="1:4" ht="13.5">
      <c r="A34" s="103"/>
      <c r="B34" s="167"/>
    </row>
    <row r="35" spans="1:4" ht="33.75" customHeight="1">
      <c r="A35" s="113" t="s">
        <v>221</v>
      </c>
      <c r="B35" s="89" t="s">
        <v>199</v>
      </c>
    </row>
    <row r="36" spans="1:4" ht="18.75" customHeight="1">
      <c r="A36" s="104" t="s">
        <v>279</v>
      </c>
      <c r="B36" s="89" t="s">
        <v>180</v>
      </c>
      <c r="C36" s="185"/>
    </row>
    <row r="37" spans="1:4" ht="18.75" customHeight="1">
      <c r="A37" s="104" t="s">
        <v>280</v>
      </c>
      <c r="B37" s="89" t="s">
        <v>177</v>
      </c>
    </row>
    <row r="38" spans="1:4" ht="41.25" customHeight="1">
      <c r="A38" s="104" t="s">
        <v>281</v>
      </c>
      <c r="B38" s="89" t="s">
        <v>177</v>
      </c>
    </row>
    <row r="39" spans="1:4" ht="18.75" hidden="1" customHeight="1">
      <c r="A39" s="183" t="s">
        <v>282</v>
      </c>
      <c r="B39" s="184" t="s">
        <v>199</v>
      </c>
    </row>
    <row r="40" spans="1:4" ht="18.75" hidden="1" customHeight="1">
      <c r="A40" s="183" t="s">
        <v>283</v>
      </c>
      <c r="B40" s="184">
        <v>1</v>
      </c>
    </row>
    <row r="41" spans="1:4" ht="18.75" customHeight="1">
      <c r="A41" s="104" t="s">
        <v>284</v>
      </c>
      <c r="B41" s="89">
        <v>1</v>
      </c>
    </row>
    <row r="42" spans="1:4" ht="18.75" hidden="1" customHeight="1">
      <c r="A42" s="183" t="s">
        <v>244</v>
      </c>
      <c r="B42" s="184" t="s">
        <v>177</v>
      </c>
    </row>
    <row r="43" spans="1:4" ht="18.75" customHeight="1" thickBot="1">
      <c r="A43" s="116" t="s">
        <v>227</v>
      </c>
      <c r="B43" s="206" t="s">
        <v>480</v>
      </c>
      <c r="C43" s="185"/>
    </row>
    <row r="44" spans="1:4" ht="13.5">
      <c r="D44" s="65"/>
    </row>
    <row r="45" spans="1:4" ht="13.5">
      <c r="A45" s="155" t="s">
        <v>228</v>
      </c>
      <c r="B45" s="83"/>
      <c r="D45" s="65"/>
    </row>
    <row r="46" spans="1:4" ht="27" customHeight="1">
      <c r="A46" s="214" t="s">
        <v>285</v>
      </c>
      <c r="B46" s="214"/>
      <c r="D46" s="65"/>
    </row>
    <row r="47" spans="1:4" ht="13.5">
      <c r="A47" s="83" t="s">
        <v>272</v>
      </c>
      <c r="B47" s="83"/>
      <c r="D47" s="65"/>
    </row>
    <row r="48" spans="1:4" ht="27" customHeight="1">
      <c r="A48" s="214" t="s">
        <v>286</v>
      </c>
      <c r="B48" s="214"/>
      <c r="D48" s="65"/>
    </row>
    <row r="49" spans="1:4" ht="13.5">
      <c r="A49" s="185"/>
      <c r="D49" s="65"/>
    </row>
    <row r="50" spans="1:4" ht="13.5">
      <c r="D50" s="65"/>
    </row>
  </sheetData>
  <sheetProtection algorithmName="SHA-512" hashValue="wzSNj2yMOXWyc02A6OhlmQGNLraVTo+Hf+bsikXMAAxCMryYXlqVabs7kOL63Y3a5vsu7H36BiZEimMbE9LPhA==" saltValue="ZGTcHPVvLDH51U3EFyPsrw==" spinCount="100000" sheet="1" objects="1" scenarios="1"/>
  <mergeCells count="2">
    <mergeCell ref="A46:B46"/>
    <mergeCell ref="A48:B48"/>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H32"/>
  <sheetViews>
    <sheetView topLeftCell="A19" workbookViewId="0">
      <selection activeCell="A28" sqref="A28"/>
    </sheetView>
  </sheetViews>
  <sheetFormatPr baseColWidth="10" defaultColWidth="11.42578125" defaultRowHeight="12.75"/>
  <cols>
    <col min="1" max="1" width="60.7109375" style="11" customWidth="1"/>
    <col min="2" max="3" width="9.28515625" style="11" customWidth="1"/>
    <col min="4" max="16384" width="11.42578125" style="11"/>
  </cols>
  <sheetData>
    <row r="1" spans="1:8" ht="20.100000000000001" customHeight="1">
      <c r="A1" s="33" t="str">
        <f>Deckblatt!A1</f>
        <v>Leistungsverzeichnis Gebäudereinigung</v>
      </c>
    </row>
    <row r="2" spans="1:8" s="20" customFormat="1" ht="20.100000000000001" customHeight="1">
      <c r="A2" s="19" t="str">
        <f>+'LV-Codes'!A2</f>
        <v>Betriebshof Bad Homburg v.d.Höhe</v>
      </c>
    </row>
    <row r="3" spans="1:8" ht="15.75" thickBot="1">
      <c r="A3" s="10"/>
      <c r="B3" s="21"/>
      <c r="C3" s="21"/>
      <c r="D3" s="20"/>
      <c r="E3" s="20"/>
      <c r="F3" s="20"/>
      <c r="G3" s="20"/>
      <c r="H3" s="20"/>
    </row>
    <row r="4" spans="1:8" ht="39.950000000000003" customHeight="1" thickBot="1">
      <c r="A4" s="28" t="s">
        <v>287</v>
      </c>
      <c r="B4" s="215" t="s">
        <v>288</v>
      </c>
      <c r="C4" s="216"/>
      <c r="D4" s="20"/>
      <c r="E4" s="20"/>
      <c r="F4" s="20"/>
      <c r="G4" s="20"/>
      <c r="H4" s="20"/>
    </row>
    <row r="5" spans="1:8" ht="13.15" customHeight="1">
      <c r="A5" s="40" t="s">
        <v>196</v>
      </c>
      <c r="B5" s="42" t="s">
        <v>289</v>
      </c>
      <c r="C5" s="59" t="s">
        <v>290</v>
      </c>
      <c r="D5" s="20"/>
      <c r="E5" s="20"/>
      <c r="F5" s="20"/>
      <c r="G5" s="20"/>
      <c r="H5" s="20"/>
    </row>
    <row r="6" spans="1:8" ht="15.75" thickBot="1">
      <c r="A6" s="25"/>
      <c r="B6" s="14"/>
      <c r="C6" s="60"/>
      <c r="D6" s="20"/>
      <c r="E6" s="20"/>
      <c r="F6" s="20"/>
      <c r="G6" s="20"/>
      <c r="H6" s="20"/>
    </row>
    <row r="7" spans="1:8">
      <c r="A7" s="55" t="s">
        <v>291</v>
      </c>
      <c r="B7" s="56"/>
      <c r="C7" s="57"/>
      <c r="D7" s="217" t="s">
        <v>292</v>
      </c>
      <c r="E7" s="218"/>
      <c r="F7" s="218"/>
      <c r="G7" s="218"/>
    </row>
    <row r="8" spans="1:8" ht="25.5">
      <c r="A8" s="58" t="s">
        <v>293</v>
      </c>
      <c r="B8" s="14"/>
      <c r="C8" s="15"/>
      <c r="D8" s="219"/>
      <c r="E8" s="220"/>
      <c r="F8" s="220"/>
      <c r="G8" s="220"/>
    </row>
    <row r="9" spans="1:8">
      <c r="A9" s="27" t="s">
        <v>294</v>
      </c>
      <c r="B9" s="14"/>
      <c r="C9" s="60"/>
      <c r="D9" s="23" t="s">
        <v>295</v>
      </c>
      <c r="E9" s="62">
        <v>0.66666666666666663</v>
      </c>
      <c r="F9" s="62">
        <v>0.83333333333333337</v>
      </c>
      <c r="G9" s="62"/>
    </row>
    <row r="10" spans="1:8">
      <c r="A10" s="27" t="s">
        <v>296</v>
      </c>
      <c r="B10" s="14"/>
      <c r="C10" s="60"/>
      <c r="D10" s="23" t="s">
        <v>297</v>
      </c>
      <c r="E10" s="62">
        <v>0.66666666666666663</v>
      </c>
      <c r="F10" s="62">
        <v>0.83333333333333337</v>
      </c>
      <c r="G10" s="62"/>
    </row>
    <row r="11" spans="1:8">
      <c r="A11" s="27" t="s">
        <v>298</v>
      </c>
      <c r="B11" s="14"/>
      <c r="C11" s="60"/>
      <c r="D11" s="23" t="s">
        <v>299</v>
      </c>
      <c r="E11" s="62">
        <v>0.70833333333333337</v>
      </c>
      <c r="F11" s="62">
        <v>0.83333333333333337</v>
      </c>
      <c r="G11" s="62"/>
    </row>
    <row r="12" spans="1:8">
      <c r="A12" s="41" t="s">
        <v>197</v>
      </c>
      <c r="B12" s="44"/>
      <c r="C12" s="61"/>
      <c r="D12" s="23" t="s">
        <v>300</v>
      </c>
      <c r="E12" s="62">
        <v>0.66666666666666663</v>
      </c>
      <c r="F12" s="62">
        <v>0.83333333333333337</v>
      </c>
      <c r="G12" s="62"/>
    </row>
    <row r="13" spans="1:8" ht="25.5">
      <c r="A13" s="27" t="s">
        <v>301</v>
      </c>
      <c r="B13" s="14">
        <v>1</v>
      </c>
      <c r="C13" s="60">
        <v>5</v>
      </c>
      <c r="D13" s="23" t="s">
        <v>302</v>
      </c>
      <c r="E13" s="62">
        <v>0.66666666666666663</v>
      </c>
      <c r="F13" s="62">
        <v>0.83333333333333337</v>
      </c>
      <c r="G13" s="62"/>
    </row>
    <row r="14" spans="1:8" ht="38.25">
      <c r="A14" s="27" t="s">
        <v>303</v>
      </c>
      <c r="B14" s="14">
        <v>0</v>
      </c>
      <c r="C14" s="60">
        <v>1</v>
      </c>
      <c r="D14" s="23" t="s">
        <v>304</v>
      </c>
      <c r="E14" s="62">
        <v>0.70833333333333337</v>
      </c>
      <c r="F14" s="62">
        <v>0.83333333333333337</v>
      </c>
      <c r="G14" s="62"/>
    </row>
    <row r="15" spans="1:8">
      <c r="A15" s="27" t="s">
        <v>305</v>
      </c>
      <c r="B15" s="14">
        <v>1</v>
      </c>
      <c r="C15" s="60" t="s">
        <v>177</v>
      </c>
      <c r="D15" s="23" t="s">
        <v>306</v>
      </c>
      <c r="E15" s="62">
        <v>0.58333333333333337</v>
      </c>
      <c r="F15" s="62">
        <v>0.75</v>
      </c>
      <c r="G15" s="62"/>
    </row>
    <row r="16" spans="1:8">
      <c r="A16" s="27" t="s">
        <v>307</v>
      </c>
      <c r="B16" s="14" t="s">
        <v>186</v>
      </c>
      <c r="C16" s="60" t="s">
        <v>186</v>
      </c>
    </row>
    <row r="17" spans="1:7">
      <c r="A17" s="27" t="s">
        <v>204</v>
      </c>
      <c r="B17" s="14">
        <v>1</v>
      </c>
      <c r="C17" s="1">
        <v>6</v>
      </c>
    </row>
    <row r="18" spans="1:7">
      <c r="A18" s="27" t="s">
        <v>308</v>
      </c>
      <c r="B18" s="14">
        <v>1</v>
      </c>
      <c r="C18" s="1">
        <v>6</v>
      </c>
    </row>
    <row r="19" spans="1:7">
      <c r="A19" s="27" t="s">
        <v>309</v>
      </c>
      <c r="B19" s="14">
        <v>1</v>
      </c>
      <c r="C19" s="1">
        <v>6</v>
      </c>
    </row>
    <row r="20" spans="1:7">
      <c r="A20" s="29"/>
      <c r="B20" s="17"/>
      <c r="C20" s="8"/>
      <c r="F20" s="15"/>
    </row>
    <row r="21" spans="1:7" ht="13.15" customHeight="1" thickBot="1">
      <c r="A21" s="41" t="s">
        <v>207</v>
      </c>
      <c r="B21" s="43"/>
      <c r="C21" s="39"/>
      <c r="F21" s="15"/>
    </row>
    <row r="22" spans="1:7" ht="28.15" customHeight="1">
      <c r="A22" s="27" t="s">
        <v>310</v>
      </c>
      <c r="B22" s="14">
        <v>1</v>
      </c>
      <c r="C22" s="1" t="s">
        <v>177</v>
      </c>
      <c r="D22" s="217" t="s">
        <v>311</v>
      </c>
      <c r="E22" s="218"/>
      <c r="F22" s="218"/>
      <c r="G22" s="218"/>
    </row>
    <row r="23" spans="1:7" ht="28.15" customHeight="1">
      <c r="A23" s="27" t="s">
        <v>312</v>
      </c>
      <c r="B23" s="14" t="s">
        <v>186</v>
      </c>
      <c r="C23" s="1" t="s">
        <v>186</v>
      </c>
      <c r="D23" s="219"/>
      <c r="E23" s="220"/>
      <c r="F23" s="220"/>
      <c r="G23" s="220"/>
    </row>
    <row r="24" spans="1:7">
      <c r="A24" s="27"/>
      <c r="B24" s="14"/>
      <c r="C24" s="1"/>
    </row>
    <row r="25" spans="1:7">
      <c r="A25" s="41" t="s">
        <v>220</v>
      </c>
      <c r="B25" s="44"/>
      <c r="C25" s="45"/>
    </row>
    <row r="26" spans="1:7" ht="25.5">
      <c r="A26" s="27" t="s">
        <v>313</v>
      </c>
      <c r="B26" s="14">
        <v>1</v>
      </c>
      <c r="C26" s="1">
        <v>6</v>
      </c>
    </row>
    <row r="27" spans="1:7">
      <c r="A27" s="27" t="s">
        <v>279</v>
      </c>
      <c r="B27" s="14" t="s">
        <v>177</v>
      </c>
      <c r="C27" s="1" t="s">
        <v>177</v>
      </c>
    </row>
    <row r="28" spans="1:7">
      <c r="A28" s="27" t="s">
        <v>244</v>
      </c>
      <c r="B28" s="14" t="s">
        <v>177</v>
      </c>
      <c r="C28" s="1" t="s">
        <v>177</v>
      </c>
    </row>
    <row r="29" spans="1:7">
      <c r="A29" s="27" t="s">
        <v>280</v>
      </c>
      <c r="B29" s="14">
        <v>1</v>
      </c>
      <c r="C29" s="1" t="s">
        <v>177</v>
      </c>
    </row>
    <row r="30" spans="1:7" ht="25.5">
      <c r="A30" s="27" t="s">
        <v>314</v>
      </c>
      <c r="B30" s="14" t="s">
        <v>183</v>
      </c>
      <c r="C30" s="1" t="s">
        <v>183</v>
      </c>
    </row>
    <row r="31" spans="1:7">
      <c r="A31" s="27" t="s">
        <v>227</v>
      </c>
      <c r="B31" s="14">
        <v>1</v>
      </c>
      <c r="C31" s="1" t="s">
        <v>177</v>
      </c>
    </row>
    <row r="32" spans="1:7" ht="13.5" thickBot="1">
      <c r="A32" s="4" t="s">
        <v>315</v>
      </c>
      <c r="B32" s="18" t="s">
        <v>186</v>
      </c>
      <c r="C32" s="18" t="s">
        <v>186</v>
      </c>
    </row>
  </sheetData>
  <mergeCells count="3">
    <mergeCell ref="B4:C4"/>
    <mergeCell ref="D7:G8"/>
    <mergeCell ref="D22:G23"/>
  </mergeCells>
  <phoneticPr fontId="2" type="noConversion"/>
  <pageMargins left="0.70866141732283472" right="0.70866141732283472" top="1.01" bottom="0.56000000000000005" header="0.31496062992125984" footer="0.31496062992125984"/>
  <pageSetup paperSize="9" orientation="landscape" r:id="rId1"/>
  <headerFooter>
    <oddHeader>&amp;C&amp;G&amp;RAnlage LV</oddHeader>
    <oddFooter>&amp;C&amp;P von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C50"/>
  <sheetViews>
    <sheetView zoomScaleNormal="100" workbookViewId="0">
      <selection activeCell="A23" sqref="A23"/>
    </sheetView>
  </sheetViews>
  <sheetFormatPr baseColWidth="10" defaultColWidth="11.42578125" defaultRowHeight="12.75"/>
  <cols>
    <col min="1" max="1" width="75.7109375" style="11" customWidth="1"/>
    <col min="2" max="2" width="20.7109375" style="3" customWidth="1"/>
    <col min="3" max="5" width="11.42578125" style="11"/>
    <col min="6" max="6" width="66.7109375" style="11" customWidth="1"/>
    <col min="7" max="16384" width="11.42578125" style="11"/>
  </cols>
  <sheetData>
    <row r="1" spans="1:2" ht="18">
      <c r="A1" s="82" t="str">
        <f>Deckblatt!A1</f>
        <v>Leistungsverzeichnis Gebäudereinigung</v>
      </c>
      <c r="B1" s="81"/>
    </row>
    <row r="2" spans="1:2" ht="15">
      <c r="A2" s="84" t="str">
        <f>+'LV-Codes'!A2</f>
        <v>Betriebshof Bad Homburg v.d.Höhe</v>
      </c>
      <c r="B2" s="81"/>
    </row>
    <row r="3" spans="1:2" ht="15.75" thickBot="1">
      <c r="A3" s="84"/>
      <c r="B3" s="81"/>
    </row>
    <row r="4" spans="1:2" ht="41.25" customHeight="1">
      <c r="A4" s="100" t="s">
        <v>316</v>
      </c>
      <c r="B4" s="165" t="s">
        <v>317</v>
      </c>
    </row>
    <row r="5" spans="1:2">
      <c r="A5" s="101" t="s">
        <v>196</v>
      </c>
      <c r="B5" s="133"/>
    </row>
    <row r="6" spans="1:2" ht="13.5">
      <c r="A6" s="95"/>
      <c r="B6" s="89"/>
    </row>
    <row r="7" spans="1:2" ht="13.5">
      <c r="A7" s="102" t="s">
        <v>197</v>
      </c>
      <c r="B7" s="98"/>
    </row>
    <row r="8" spans="1:2" ht="13.5">
      <c r="A8" s="168"/>
      <c r="B8" s="169"/>
    </row>
    <row r="9" spans="1:2" ht="18.75" customHeight="1">
      <c r="A9" s="201" t="s">
        <v>476</v>
      </c>
      <c r="B9" s="89" t="s">
        <v>199</v>
      </c>
    </row>
    <row r="10" spans="1:2" ht="18.75" customHeight="1">
      <c r="A10" s="104" t="s">
        <v>478</v>
      </c>
      <c r="B10" s="89" t="s">
        <v>199</v>
      </c>
    </row>
    <row r="11" spans="1:2" ht="18.75" customHeight="1">
      <c r="A11" s="120" t="s">
        <v>484</v>
      </c>
      <c r="B11" s="89" t="s">
        <v>177</v>
      </c>
    </row>
    <row r="12" spans="1:2" ht="18.75" customHeight="1">
      <c r="A12" s="104" t="s">
        <v>202</v>
      </c>
      <c r="B12" s="89" t="s">
        <v>199</v>
      </c>
    </row>
    <row r="13" spans="1:2" ht="18.75" customHeight="1">
      <c r="A13" s="104" t="s">
        <v>203</v>
      </c>
      <c r="B13" s="89" t="s">
        <v>177</v>
      </c>
    </row>
    <row r="14" spans="1:2" ht="18.75" customHeight="1">
      <c r="A14" s="104" t="s">
        <v>204</v>
      </c>
      <c r="B14" s="89" t="s">
        <v>199</v>
      </c>
    </row>
    <row r="15" spans="1:2" ht="18.75" hidden="1" customHeight="1">
      <c r="A15" s="183" t="s">
        <v>205</v>
      </c>
      <c r="B15" s="184" t="s">
        <v>199</v>
      </c>
    </row>
    <row r="16" spans="1:2" ht="18.75" customHeight="1">
      <c r="A16" s="104" t="s">
        <v>206</v>
      </c>
      <c r="B16" s="89">
        <v>1</v>
      </c>
    </row>
    <row r="17" spans="1:2" ht="13.5">
      <c r="A17" s="104"/>
      <c r="B17" s="89"/>
    </row>
    <row r="18" spans="1:2" ht="13.5">
      <c r="A18" s="102" t="s">
        <v>207</v>
      </c>
      <c r="B18" s="98"/>
    </row>
    <row r="19" spans="1:2" ht="13.5">
      <c r="A19" s="168"/>
      <c r="B19" s="169"/>
    </row>
    <row r="20" spans="1:2" ht="33.75" customHeight="1">
      <c r="A20" s="104" t="s">
        <v>318</v>
      </c>
      <c r="B20" s="89" t="s">
        <v>199</v>
      </c>
    </row>
    <row r="21" spans="1:2" ht="18.75" customHeight="1">
      <c r="A21" s="104" t="s">
        <v>211</v>
      </c>
      <c r="B21" s="89" t="s">
        <v>199</v>
      </c>
    </row>
    <row r="22" spans="1:2" ht="18.75" customHeight="1">
      <c r="A22" s="104" t="s">
        <v>212</v>
      </c>
      <c r="B22" s="89" t="s">
        <v>180</v>
      </c>
    </row>
    <row r="23" spans="1:2" ht="18.75" customHeight="1">
      <c r="A23" s="104" t="s">
        <v>213</v>
      </c>
      <c r="B23" s="89" t="s">
        <v>199</v>
      </c>
    </row>
    <row r="24" spans="1:2" ht="18.75" hidden="1" customHeight="1">
      <c r="A24" s="183" t="s">
        <v>214</v>
      </c>
      <c r="B24" s="184" t="s">
        <v>199</v>
      </c>
    </row>
    <row r="25" spans="1:2" ht="18.75" customHeight="1">
      <c r="A25" s="104" t="s">
        <v>215</v>
      </c>
      <c r="B25" s="89" t="s">
        <v>177</v>
      </c>
    </row>
    <row r="26" spans="1:2" ht="18.75" customHeight="1">
      <c r="A26" s="95" t="s">
        <v>216</v>
      </c>
      <c r="B26" s="89" t="s">
        <v>199</v>
      </c>
    </row>
    <row r="27" spans="1:2" ht="18.75" customHeight="1">
      <c r="A27" s="104" t="s">
        <v>217</v>
      </c>
      <c r="B27" s="89" t="s">
        <v>199</v>
      </c>
    </row>
    <row r="28" spans="1:2" ht="18.75" hidden="1" customHeight="1">
      <c r="A28" s="183" t="s">
        <v>235</v>
      </c>
      <c r="B28" s="184">
        <v>1</v>
      </c>
    </row>
    <row r="29" spans="1:2" ht="33.75" customHeight="1">
      <c r="A29" s="104" t="s">
        <v>319</v>
      </c>
      <c r="B29" s="89" t="s">
        <v>199</v>
      </c>
    </row>
    <row r="30" spans="1:2" ht="18.75" hidden="1" customHeight="1">
      <c r="A30" s="183" t="s">
        <v>237</v>
      </c>
      <c r="B30" s="184" t="s">
        <v>199</v>
      </c>
    </row>
    <row r="31" spans="1:2" ht="18.75" hidden="1" customHeight="1">
      <c r="A31" s="183" t="s">
        <v>238</v>
      </c>
      <c r="B31" s="184">
        <v>1</v>
      </c>
    </row>
    <row r="32" spans="1:2" ht="13.5">
      <c r="A32" s="104"/>
      <c r="B32" s="89"/>
    </row>
    <row r="33" spans="1:3" ht="13.5">
      <c r="A33" s="102" t="s">
        <v>220</v>
      </c>
      <c r="B33" s="98"/>
    </row>
    <row r="34" spans="1:3" ht="13.5">
      <c r="A34" s="168"/>
      <c r="B34" s="169"/>
    </row>
    <row r="35" spans="1:3" ht="33.75" customHeight="1">
      <c r="A35" s="124" t="s">
        <v>221</v>
      </c>
      <c r="B35" s="89" t="s">
        <v>199</v>
      </c>
    </row>
    <row r="36" spans="1:3" ht="18.75" hidden="1" customHeight="1">
      <c r="A36" s="183" t="s">
        <v>240</v>
      </c>
      <c r="B36" s="184" t="s">
        <v>180</v>
      </c>
    </row>
    <row r="37" spans="1:3" ht="18.75" customHeight="1">
      <c r="A37" s="104" t="s">
        <v>222</v>
      </c>
      <c r="B37" s="89" t="s">
        <v>177</v>
      </c>
    </row>
    <row r="38" spans="1:3" ht="33.75" hidden="1" customHeight="1">
      <c r="A38" s="183" t="s">
        <v>223</v>
      </c>
      <c r="B38" s="184" t="s">
        <v>177</v>
      </c>
    </row>
    <row r="39" spans="1:3" ht="18.75" hidden="1" customHeight="1">
      <c r="A39" s="183" t="s">
        <v>241</v>
      </c>
      <c r="B39" s="184">
        <v>1</v>
      </c>
    </row>
    <row r="40" spans="1:3" ht="18.75" hidden="1" customHeight="1">
      <c r="A40" s="183" t="s">
        <v>320</v>
      </c>
      <c r="B40" s="184">
        <v>1</v>
      </c>
    </row>
    <row r="41" spans="1:3" ht="18.75" customHeight="1">
      <c r="A41" s="104" t="s">
        <v>321</v>
      </c>
      <c r="B41" s="89" t="s">
        <v>199</v>
      </c>
    </row>
    <row r="42" spans="1:3" ht="33.75" customHeight="1">
      <c r="A42" s="104" t="s">
        <v>322</v>
      </c>
      <c r="B42" s="89" t="s">
        <v>177</v>
      </c>
    </row>
    <row r="43" spans="1:3" ht="18.75" customHeight="1">
      <c r="A43" s="104" t="s">
        <v>225</v>
      </c>
      <c r="B43" s="89">
        <v>1</v>
      </c>
    </row>
    <row r="44" spans="1:3" ht="18.75" customHeight="1">
      <c r="A44" s="104" t="s">
        <v>244</v>
      </c>
      <c r="B44" s="89" t="s">
        <v>177</v>
      </c>
    </row>
    <row r="45" spans="1:3" ht="18.75" customHeight="1" thickBot="1">
      <c r="A45" s="116" t="s">
        <v>227</v>
      </c>
      <c r="B45" s="204" t="s">
        <v>174</v>
      </c>
      <c r="C45" s="185"/>
    </row>
    <row r="46" spans="1:3">
      <c r="B46" s="207"/>
    </row>
    <row r="47" spans="1:3" ht="13.5">
      <c r="A47" s="155" t="s">
        <v>228</v>
      </c>
      <c r="B47" s="159"/>
    </row>
    <row r="48" spans="1:3" ht="27.75" customHeight="1">
      <c r="A48" s="213" t="s">
        <v>229</v>
      </c>
      <c r="B48" s="213"/>
    </row>
    <row r="49" spans="1:2" ht="27.75" customHeight="1">
      <c r="A49" s="213" t="s">
        <v>230</v>
      </c>
      <c r="B49" s="213"/>
    </row>
    <row r="50" spans="1:2" ht="13.5">
      <c r="A50" s="162" t="s">
        <v>323</v>
      </c>
      <c r="B50" s="159"/>
    </row>
  </sheetData>
  <sheetProtection algorithmName="SHA-512" hashValue="tKcwOIpjiput911oiEbKFHeG4h+TYgvFwKXTtik/TMzKESvOTa/P8iVT3e8eVysZEBD/g7opVFR1mCAyCk+Xfw==" saltValue="w9SnRDhEEc6d8MBL4COrsA=="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tabColor rgb="FF92D050"/>
  </sheetPr>
  <dimension ref="A1:D50"/>
  <sheetViews>
    <sheetView zoomScaleNormal="100" workbookViewId="0">
      <selection activeCell="D23" sqref="D23"/>
    </sheetView>
  </sheetViews>
  <sheetFormatPr baseColWidth="10" defaultColWidth="11.42578125" defaultRowHeight="12.75"/>
  <cols>
    <col min="1" max="1" width="75.7109375" style="11" customWidth="1"/>
    <col min="2" max="2" width="20.7109375" style="11" customWidth="1"/>
    <col min="3" max="3" width="7.140625" style="11" customWidth="1"/>
    <col min="4" max="4" width="15.5703125" style="11" customWidth="1"/>
    <col min="5" max="5" width="11.42578125" style="11"/>
    <col min="6" max="7" width="54.28515625" style="11" customWidth="1"/>
    <col min="8" max="16384" width="11.42578125" style="11"/>
  </cols>
  <sheetData>
    <row r="1" spans="1:4" ht="18">
      <c r="A1" s="33" t="str">
        <f>Deckblatt!A1</f>
        <v>Leistungsverzeichnis Gebäudereinigung</v>
      </c>
    </row>
    <row r="2" spans="1:4" s="20" customFormat="1" ht="15">
      <c r="A2" s="19" t="str">
        <f>+'LV-Codes'!A2</f>
        <v>Betriebshof Bad Homburg v.d.Höhe</v>
      </c>
    </row>
    <row r="3" spans="1:4" ht="13.5" thickBot="1"/>
    <row r="4" spans="1:4" ht="41.25" customHeight="1" thickBot="1">
      <c r="A4" s="100" t="s">
        <v>324</v>
      </c>
      <c r="B4" s="131" t="s">
        <v>325</v>
      </c>
    </row>
    <row r="5" spans="1:4">
      <c r="A5" s="101" t="s">
        <v>196</v>
      </c>
      <c r="B5" s="99"/>
      <c r="D5" s="2"/>
    </row>
    <row r="6" spans="1:4" ht="13.5">
      <c r="A6" s="95"/>
      <c r="B6" s="89"/>
      <c r="D6" s="2"/>
    </row>
    <row r="7" spans="1:4" ht="13.5">
      <c r="A7" s="102" t="s">
        <v>197</v>
      </c>
      <c r="B7" s="98"/>
      <c r="D7" s="2"/>
    </row>
    <row r="8" spans="1:4" ht="13.5">
      <c r="A8" s="103"/>
      <c r="B8" s="89"/>
      <c r="D8" s="2"/>
    </row>
    <row r="9" spans="1:4" ht="18.75" customHeight="1">
      <c r="A9" s="197" t="s">
        <v>200</v>
      </c>
      <c r="B9" s="184" t="s">
        <v>199</v>
      </c>
    </row>
    <row r="10" spans="1:4" ht="18.75" customHeight="1">
      <c r="A10" s="197" t="s">
        <v>201</v>
      </c>
      <c r="B10" s="184" t="s">
        <v>199</v>
      </c>
    </row>
    <row r="11" spans="1:4" ht="18.75" customHeight="1">
      <c r="A11" s="197" t="s">
        <v>202</v>
      </c>
      <c r="B11" s="184" t="s">
        <v>199</v>
      </c>
    </row>
    <row r="12" spans="1:4" ht="18.75" customHeight="1">
      <c r="A12" s="112" t="s">
        <v>203</v>
      </c>
      <c r="B12" s="89" t="s">
        <v>177</v>
      </c>
    </row>
    <row r="13" spans="1:4" ht="18.75" customHeight="1">
      <c r="A13" s="112" t="s">
        <v>204</v>
      </c>
      <c r="B13" s="89" t="s">
        <v>199</v>
      </c>
    </row>
    <row r="14" spans="1:4" ht="18.75" customHeight="1">
      <c r="A14" s="112" t="s">
        <v>205</v>
      </c>
      <c r="B14" s="89" t="s">
        <v>199</v>
      </c>
    </row>
    <row r="15" spans="1:4" ht="18.75" customHeight="1">
      <c r="A15" s="112" t="s">
        <v>206</v>
      </c>
      <c r="B15" s="89">
        <v>1</v>
      </c>
    </row>
    <row r="16" spans="1:4" ht="13.5">
      <c r="A16" s="104"/>
      <c r="B16" s="89"/>
    </row>
    <row r="17" spans="1:2" ht="13.5">
      <c r="A17" s="102" t="s">
        <v>207</v>
      </c>
      <c r="B17" s="98"/>
    </row>
    <row r="18" spans="1:2" ht="13.5">
      <c r="A18" s="194" t="s">
        <v>326</v>
      </c>
      <c r="B18" s="89"/>
    </row>
    <row r="19" spans="1:2" ht="18.75" customHeight="1">
      <c r="A19" s="104" t="s">
        <v>208</v>
      </c>
      <c r="B19" s="89" t="s">
        <v>199</v>
      </c>
    </row>
    <row r="20" spans="1:2" ht="18.75" customHeight="1">
      <c r="A20" s="104" t="s">
        <v>209</v>
      </c>
      <c r="B20" s="89" t="s">
        <v>186</v>
      </c>
    </row>
    <row r="21" spans="1:2" ht="33.75" customHeight="1">
      <c r="A21" s="104" t="s">
        <v>210</v>
      </c>
      <c r="B21" s="89">
        <v>5</v>
      </c>
    </row>
    <row r="22" spans="1:2" ht="18.75" customHeight="1">
      <c r="A22" s="104" t="s">
        <v>211</v>
      </c>
      <c r="B22" s="89">
        <v>5</v>
      </c>
    </row>
    <row r="23" spans="1:2" ht="18.75" customHeight="1">
      <c r="A23" s="104" t="s">
        <v>212</v>
      </c>
      <c r="B23" s="89" t="s">
        <v>180</v>
      </c>
    </row>
    <row r="24" spans="1:2" ht="18.75" customHeight="1">
      <c r="A24" s="104" t="s">
        <v>213</v>
      </c>
      <c r="B24" s="89" t="s">
        <v>199</v>
      </c>
    </row>
    <row r="25" spans="1:2" ht="18.75" customHeight="1">
      <c r="A25" s="104" t="s">
        <v>214</v>
      </c>
      <c r="B25" s="89" t="s">
        <v>199</v>
      </c>
    </row>
    <row r="26" spans="1:2" ht="18.75" customHeight="1">
      <c r="A26" s="104" t="s">
        <v>215</v>
      </c>
      <c r="B26" s="89" t="s">
        <v>177</v>
      </c>
    </row>
    <row r="27" spans="1:2" ht="18.75" customHeight="1">
      <c r="A27" s="95" t="s">
        <v>216</v>
      </c>
      <c r="B27" s="89" t="s">
        <v>177</v>
      </c>
    </row>
    <row r="28" spans="1:2" ht="18.75" customHeight="1">
      <c r="A28" s="95" t="s">
        <v>217</v>
      </c>
      <c r="B28" s="89" t="s">
        <v>199</v>
      </c>
    </row>
    <row r="29" spans="1:2" ht="18.75" customHeight="1">
      <c r="A29" s="104" t="s">
        <v>327</v>
      </c>
      <c r="B29" s="89">
        <v>1</v>
      </c>
    </row>
    <row r="30" spans="1:2" ht="18.75" customHeight="1">
      <c r="A30" s="95" t="s">
        <v>319</v>
      </c>
      <c r="B30" s="89" t="s">
        <v>199</v>
      </c>
    </row>
    <row r="31" spans="1:2" ht="18.75" customHeight="1">
      <c r="A31" s="95" t="s">
        <v>237</v>
      </c>
      <c r="B31" s="89" t="s">
        <v>199</v>
      </c>
    </row>
    <row r="32" spans="1:2" ht="18.75" customHeight="1">
      <c r="A32" s="95" t="s">
        <v>238</v>
      </c>
      <c r="B32" s="89">
        <v>1</v>
      </c>
    </row>
    <row r="33" spans="1:2" ht="13.5">
      <c r="A33" s="104"/>
      <c r="B33" s="89"/>
    </row>
    <row r="34" spans="1:2" ht="13.5">
      <c r="A34" s="102" t="s">
        <v>220</v>
      </c>
      <c r="B34" s="98"/>
    </row>
    <row r="35" spans="1:2" ht="13.5">
      <c r="A35" s="194" t="s">
        <v>326</v>
      </c>
      <c r="B35" s="89"/>
    </row>
    <row r="36" spans="1:2" ht="33.75" customHeight="1">
      <c r="A36" s="113" t="s">
        <v>221</v>
      </c>
      <c r="B36" s="89" t="s">
        <v>199</v>
      </c>
    </row>
    <row r="37" spans="1:2" ht="18.75" customHeight="1">
      <c r="A37" s="104" t="s">
        <v>279</v>
      </c>
      <c r="B37" s="89" t="s">
        <v>180</v>
      </c>
    </row>
    <row r="38" spans="1:2" ht="18.75" customHeight="1">
      <c r="A38" s="104" t="s">
        <v>222</v>
      </c>
      <c r="B38" s="89" t="s">
        <v>177</v>
      </c>
    </row>
    <row r="39" spans="1:2" ht="33.75" customHeight="1">
      <c r="A39" s="104" t="s">
        <v>223</v>
      </c>
      <c r="B39" s="89" t="s">
        <v>177</v>
      </c>
    </row>
    <row r="40" spans="1:2" ht="18.75" customHeight="1">
      <c r="A40" s="104" t="s">
        <v>241</v>
      </c>
      <c r="B40" s="89">
        <v>1</v>
      </c>
    </row>
    <row r="41" spans="1:2" ht="18.75" customHeight="1">
      <c r="A41" s="104" t="s">
        <v>270</v>
      </c>
      <c r="B41" s="89" t="s">
        <v>199</v>
      </c>
    </row>
    <row r="42" spans="1:2" ht="18.75" customHeight="1">
      <c r="A42" s="104" t="s">
        <v>224</v>
      </c>
      <c r="B42" s="89">
        <v>1</v>
      </c>
    </row>
    <row r="43" spans="1:2" ht="18.75" customHeight="1">
      <c r="A43" s="104" t="s">
        <v>225</v>
      </c>
      <c r="B43" s="89">
        <v>1</v>
      </c>
    </row>
    <row r="44" spans="1:2" ht="18.75" customHeight="1">
      <c r="A44" s="104" t="s">
        <v>244</v>
      </c>
      <c r="B44" s="89" t="s">
        <v>177</v>
      </c>
    </row>
    <row r="45" spans="1:2" ht="18.75" customHeight="1" thickBot="1">
      <c r="A45" s="116" t="s">
        <v>227</v>
      </c>
      <c r="B45" s="90">
        <v>1</v>
      </c>
    </row>
    <row r="46" spans="1:2">
      <c r="A46" s="22"/>
    </row>
    <row r="47" spans="1:2" ht="13.5">
      <c r="A47" s="155" t="s">
        <v>228</v>
      </c>
      <c r="B47" s="159"/>
    </row>
    <row r="48" spans="1:2" ht="27.75" customHeight="1">
      <c r="A48" s="213" t="s">
        <v>229</v>
      </c>
      <c r="B48" s="213"/>
    </row>
    <row r="49" spans="1:2" ht="29.25" customHeight="1">
      <c r="A49" s="213" t="s">
        <v>230</v>
      </c>
      <c r="B49" s="213"/>
    </row>
    <row r="50" spans="1:2" ht="13.5">
      <c r="A50" s="162" t="s">
        <v>323</v>
      </c>
      <c r="B50" s="159"/>
    </row>
  </sheetData>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F93-749F-48B6-A52B-B3D77CBC8B93}">
  <sheetPr>
    <tabColor rgb="FF92D050"/>
  </sheetPr>
  <dimension ref="A1:B50"/>
  <sheetViews>
    <sheetView topLeftCell="A20" zoomScaleNormal="100" workbookViewId="0">
      <selection activeCell="D15" sqref="D15"/>
    </sheetView>
  </sheetViews>
  <sheetFormatPr baseColWidth="10" defaultColWidth="11.42578125" defaultRowHeight="12.75"/>
  <cols>
    <col min="1" max="1" width="75.7109375" style="11" customWidth="1"/>
    <col min="2" max="2" width="20.7109375" style="3" customWidth="1"/>
    <col min="3" max="5" width="11.42578125" style="11"/>
    <col min="6" max="6" width="58.28515625" style="11" customWidth="1"/>
    <col min="7" max="7" width="28" style="11" customWidth="1"/>
    <col min="8" max="16384" width="11.42578125" style="11"/>
  </cols>
  <sheetData>
    <row r="1" spans="1:2" ht="18">
      <c r="A1" s="82" t="str">
        <f>Deckblatt!A1</f>
        <v>Leistungsverzeichnis Gebäudereinigung</v>
      </c>
      <c r="B1" s="81"/>
    </row>
    <row r="2" spans="1:2" ht="15">
      <c r="A2" s="84" t="str">
        <f>+'LV-Codes'!A2</f>
        <v>Betriebshof Bad Homburg v.d.Höhe</v>
      </c>
      <c r="B2" s="81"/>
    </row>
    <row r="3" spans="1:2" ht="15.75" thickBot="1">
      <c r="A3" s="84"/>
      <c r="B3" s="81"/>
    </row>
    <row r="4" spans="1:2" ht="41.25" customHeight="1">
      <c r="A4" s="100" t="s">
        <v>328</v>
      </c>
      <c r="B4" s="165" t="s">
        <v>329</v>
      </c>
    </row>
    <row r="5" spans="1:2">
      <c r="A5" s="101" t="s">
        <v>196</v>
      </c>
      <c r="B5" s="133"/>
    </row>
    <row r="6" spans="1:2" ht="13.5">
      <c r="A6" s="95"/>
      <c r="B6" s="89"/>
    </row>
    <row r="7" spans="1:2" ht="13.5">
      <c r="A7" s="102" t="s">
        <v>197</v>
      </c>
      <c r="B7" s="98"/>
    </row>
    <row r="8" spans="1:2" ht="18.75" customHeight="1">
      <c r="A8" s="104" t="s">
        <v>200</v>
      </c>
      <c r="B8" s="89" t="s">
        <v>199</v>
      </c>
    </row>
    <row r="9" spans="1:2" ht="18.75" customHeight="1">
      <c r="A9" s="104" t="s">
        <v>201</v>
      </c>
      <c r="B9" s="89" t="s">
        <v>199</v>
      </c>
    </row>
    <row r="10" spans="1:2" ht="18.75" customHeight="1">
      <c r="A10" s="104" t="s">
        <v>202</v>
      </c>
      <c r="B10" s="89" t="s">
        <v>199</v>
      </c>
    </row>
    <row r="11" spans="1:2" ht="18.75" customHeight="1">
      <c r="A11" s="104" t="s">
        <v>203</v>
      </c>
      <c r="B11" s="89" t="s">
        <v>177</v>
      </c>
    </row>
    <row r="12" spans="1:2" ht="18.75" customHeight="1">
      <c r="A12" s="183" t="s">
        <v>204</v>
      </c>
      <c r="B12" s="184" t="s">
        <v>199</v>
      </c>
    </row>
    <row r="13" spans="1:2" ht="18.75" customHeight="1">
      <c r="A13" s="183" t="s">
        <v>205</v>
      </c>
      <c r="B13" s="184" t="s">
        <v>199</v>
      </c>
    </row>
    <row r="14" spans="1:2" ht="18.75" customHeight="1">
      <c r="A14" s="183" t="s">
        <v>206</v>
      </c>
      <c r="B14" s="184">
        <v>1</v>
      </c>
    </row>
    <row r="15" spans="1:2" ht="13.5">
      <c r="A15" s="104"/>
      <c r="B15" s="89"/>
    </row>
    <row r="16" spans="1:2" ht="13.5">
      <c r="A16" s="102" t="s">
        <v>207</v>
      </c>
      <c r="B16" s="98"/>
    </row>
    <row r="17" spans="1:2" ht="33.75" customHeight="1">
      <c r="A17" s="104" t="s">
        <v>318</v>
      </c>
      <c r="B17" s="89">
        <v>5</v>
      </c>
    </row>
    <row r="18" spans="1:2" ht="18.75" customHeight="1">
      <c r="A18" s="104" t="s">
        <v>211</v>
      </c>
      <c r="B18" s="89">
        <v>5</v>
      </c>
    </row>
    <row r="19" spans="1:2" ht="18.75" customHeight="1">
      <c r="A19" s="104" t="s">
        <v>212</v>
      </c>
      <c r="B19" s="89">
        <v>5</v>
      </c>
    </row>
    <row r="20" spans="1:2" ht="18.75" customHeight="1">
      <c r="A20" s="183" t="s">
        <v>277</v>
      </c>
      <c r="B20" s="184" t="s">
        <v>199</v>
      </c>
    </row>
    <row r="21" spans="1:2" ht="18.75" customHeight="1">
      <c r="A21" s="183" t="s">
        <v>330</v>
      </c>
      <c r="B21" s="184" t="s">
        <v>199</v>
      </c>
    </row>
    <row r="22" spans="1:2" ht="18.75" customHeight="1">
      <c r="A22" s="183" t="s">
        <v>215</v>
      </c>
      <c r="B22" s="184" t="s">
        <v>199</v>
      </c>
    </row>
    <row r="23" spans="1:2" ht="18.75" customHeight="1">
      <c r="A23" s="188" t="s">
        <v>216</v>
      </c>
      <c r="B23" s="184" t="s">
        <v>199</v>
      </c>
    </row>
    <row r="24" spans="1:2" ht="18.75" customHeight="1">
      <c r="A24" s="183" t="s">
        <v>278</v>
      </c>
      <c r="B24" s="184" t="s">
        <v>199</v>
      </c>
    </row>
    <row r="25" spans="1:2" ht="18.75" customHeight="1">
      <c r="A25" s="183" t="s">
        <v>331</v>
      </c>
      <c r="B25" s="184" t="s">
        <v>199</v>
      </c>
    </row>
    <row r="26" spans="1:2" ht="33.75" customHeight="1">
      <c r="A26" s="183" t="s">
        <v>319</v>
      </c>
      <c r="B26" s="184" t="s">
        <v>199</v>
      </c>
    </row>
    <row r="27" spans="1:2" ht="18.75" customHeight="1">
      <c r="A27" s="183" t="s">
        <v>237</v>
      </c>
      <c r="B27" s="184" t="s">
        <v>199</v>
      </c>
    </row>
    <row r="28" spans="1:2" ht="18.75" customHeight="1">
      <c r="A28" s="183" t="s">
        <v>332</v>
      </c>
      <c r="B28" s="184" t="s">
        <v>199</v>
      </c>
    </row>
    <row r="29" spans="1:2" ht="18.75" customHeight="1">
      <c r="A29" s="183" t="s">
        <v>333</v>
      </c>
      <c r="B29" s="184" t="s">
        <v>199</v>
      </c>
    </row>
    <row r="30" spans="1:2" ht="13.5">
      <c r="A30" s="104"/>
      <c r="B30" s="89"/>
    </row>
    <row r="31" spans="1:2" ht="13.5">
      <c r="A31" s="102" t="s">
        <v>220</v>
      </c>
      <c r="B31" s="98"/>
    </row>
    <row r="32" spans="1:2" ht="33.75" customHeight="1">
      <c r="A32" s="187" t="s">
        <v>334</v>
      </c>
      <c r="B32" s="170" t="s">
        <v>199</v>
      </c>
    </row>
    <row r="33" spans="1:2" ht="18.75" customHeight="1">
      <c r="A33" s="187" t="s">
        <v>335</v>
      </c>
      <c r="B33" s="170" t="s">
        <v>199</v>
      </c>
    </row>
    <row r="34" spans="1:2" ht="18.75" customHeight="1">
      <c r="A34" s="187" t="s">
        <v>280</v>
      </c>
      <c r="B34" s="170" t="s">
        <v>199</v>
      </c>
    </row>
    <row r="35" spans="1:2" ht="41.25" customHeight="1">
      <c r="A35" s="187" t="s">
        <v>281</v>
      </c>
      <c r="B35" s="170" t="s">
        <v>199</v>
      </c>
    </row>
    <row r="36" spans="1:2" ht="18.75" customHeight="1">
      <c r="A36" s="187" t="s">
        <v>336</v>
      </c>
      <c r="B36" s="170" t="s">
        <v>199</v>
      </c>
    </row>
    <row r="37" spans="1:2" ht="18.75" customHeight="1">
      <c r="A37" s="187" t="s">
        <v>337</v>
      </c>
      <c r="B37" s="170" t="s">
        <v>199</v>
      </c>
    </row>
    <row r="38" spans="1:2" ht="18.75" customHeight="1">
      <c r="A38" s="187" t="s">
        <v>338</v>
      </c>
      <c r="B38" s="170" t="s">
        <v>199</v>
      </c>
    </row>
    <row r="39" spans="1:2" ht="18.75" customHeight="1">
      <c r="A39" s="187" t="s">
        <v>243</v>
      </c>
      <c r="B39" s="170" t="s">
        <v>199</v>
      </c>
    </row>
    <row r="40" spans="1:2" ht="18.75" customHeight="1">
      <c r="A40" s="187" t="s">
        <v>284</v>
      </c>
      <c r="B40" s="170" t="s">
        <v>199</v>
      </c>
    </row>
    <row r="41" spans="1:2" ht="18.75" customHeight="1">
      <c r="A41" s="187" t="s">
        <v>244</v>
      </c>
      <c r="B41" s="170">
        <v>1</v>
      </c>
    </row>
    <row r="42" spans="1:2" ht="18.75" customHeight="1">
      <c r="A42" s="189" t="s">
        <v>227</v>
      </c>
      <c r="B42" s="186" t="s">
        <v>199</v>
      </c>
    </row>
    <row r="44" spans="1:2" ht="13.5">
      <c r="A44" s="155" t="s">
        <v>228</v>
      </c>
      <c r="B44" s="159"/>
    </row>
    <row r="45" spans="1:2" ht="40.5">
      <c r="A45" s="192" t="s">
        <v>339</v>
      </c>
      <c r="B45" s="159"/>
    </row>
    <row r="46" spans="1:2" ht="25.5" customHeight="1">
      <c r="A46" s="213" t="s">
        <v>229</v>
      </c>
      <c r="B46" s="213"/>
    </row>
    <row r="47" spans="1:2" ht="26.25" customHeight="1">
      <c r="A47" s="213" t="s">
        <v>230</v>
      </c>
      <c r="B47" s="213"/>
    </row>
    <row r="48" spans="1:2" ht="26.25" customHeight="1">
      <c r="A48" s="191" t="s">
        <v>340</v>
      </c>
      <c r="B48" s="162"/>
    </row>
    <row r="49" spans="1:2" ht="13.5">
      <c r="A49" s="190" t="s">
        <v>341</v>
      </c>
      <c r="B49" s="159"/>
    </row>
    <row r="50" spans="1:2" ht="30.75" customHeight="1">
      <c r="A50" s="221" t="s">
        <v>342</v>
      </c>
      <c r="B50" s="221"/>
    </row>
  </sheetData>
  <mergeCells count="3">
    <mergeCell ref="A46:B46"/>
    <mergeCell ref="A47:B47"/>
    <mergeCell ref="A50:B50"/>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65349-1749-4D4F-B1FC-F485609AE8DD}">
  <dimension ref="A1:D52"/>
  <sheetViews>
    <sheetView zoomScaleNormal="100" workbookViewId="0">
      <selection activeCell="A28" sqref="A28"/>
    </sheetView>
  </sheetViews>
  <sheetFormatPr baseColWidth="10" defaultColWidth="11.42578125" defaultRowHeight="12.75"/>
  <cols>
    <col min="1" max="1" width="75.7109375" style="11" customWidth="1"/>
    <col min="2" max="2" width="20.7109375" style="11" customWidth="1"/>
    <col min="3" max="3" width="7.140625" style="11" customWidth="1"/>
    <col min="4" max="4" width="15.5703125" style="11" customWidth="1"/>
    <col min="5" max="5" width="11.42578125" style="11"/>
    <col min="6" max="6" width="55.7109375" style="11" customWidth="1"/>
    <col min="7" max="16384" width="11.42578125" style="11"/>
  </cols>
  <sheetData>
    <row r="1" spans="1:4" ht="18">
      <c r="A1" s="33" t="str">
        <f>Deckblatt!A1</f>
        <v>Leistungsverzeichnis Gebäudereinigung</v>
      </c>
    </row>
    <row r="2" spans="1:4" s="20" customFormat="1" ht="15">
      <c r="A2" s="19" t="str">
        <f>+'LV-Codes'!A2</f>
        <v>Betriebshof Bad Homburg v.d.Höhe</v>
      </c>
    </row>
    <row r="3" spans="1:4" ht="13.5" thickBot="1"/>
    <row r="4" spans="1:4" ht="41.25" customHeight="1" thickBot="1">
      <c r="A4" s="100" t="s">
        <v>343</v>
      </c>
      <c r="B4" s="131" t="s">
        <v>344</v>
      </c>
    </row>
    <row r="5" spans="1:4">
      <c r="A5" s="101" t="s">
        <v>196</v>
      </c>
      <c r="B5" s="99"/>
      <c r="D5" s="2"/>
    </row>
    <row r="6" spans="1:4" ht="13.5">
      <c r="A6" s="95"/>
      <c r="B6" s="89"/>
      <c r="D6" s="2"/>
    </row>
    <row r="7" spans="1:4" ht="13.5">
      <c r="A7" s="102" t="s">
        <v>197</v>
      </c>
      <c r="B7" s="98"/>
      <c r="D7" s="2"/>
    </row>
    <row r="8" spans="1:4" ht="13.5">
      <c r="A8" s="103"/>
      <c r="B8" s="89"/>
      <c r="D8" s="2"/>
    </row>
    <row r="9" spans="1:4" ht="18.75" customHeight="1">
      <c r="A9" s="201" t="s">
        <v>476</v>
      </c>
      <c r="B9" s="89" t="s">
        <v>199</v>
      </c>
    </row>
    <row r="10" spans="1:4" ht="18.75" customHeight="1">
      <c r="A10" s="104" t="s">
        <v>478</v>
      </c>
      <c r="B10" s="89" t="s">
        <v>199</v>
      </c>
    </row>
    <row r="11" spans="1:4" ht="18.75" customHeight="1">
      <c r="A11" s="104" t="s">
        <v>202</v>
      </c>
      <c r="B11" s="89" t="s">
        <v>199</v>
      </c>
    </row>
    <row r="12" spans="1:4" ht="18.75" customHeight="1">
      <c r="A12" s="104" t="s">
        <v>203</v>
      </c>
      <c r="B12" s="89" t="s">
        <v>177</v>
      </c>
    </row>
    <row r="13" spans="1:4" ht="18.75" customHeight="1">
      <c r="A13" s="104" t="s">
        <v>204</v>
      </c>
      <c r="B13" s="89" t="s">
        <v>199</v>
      </c>
    </row>
    <row r="14" spans="1:4" ht="18.75" hidden="1" customHeight="1">
      <c r="A14" s="183" t="s">
        <v>205</v>
      </c>
      <c r="B14" s="184" t="s">
        <v>199</v>
      </c>
    </row>
    <row r="15" spans="1:4" ht="18.75" hidden="1" customHeight="1">
      <c r="A15" s="183" t="s">
        <v>206</v>
      </c>
      <c r="B15" s="184">
        <v>1</v>
      </c>
    </row>
    <row r="16" spans="1:4" ht="13.5">
      <c r="A16" s="104"/>
      <c r="B16" s="89"/>
    </row>
    <row r="17" spans="1:2" ht="13.5">
      <c r="A17" s="102" t="s">
        <v>207</v>
      </c>
      <c r="B17" s="98"/>
    </row>
    <row r="18" spans="1:2" ht="13.5">
      <c r="A18" s="103"/>
      <c r="B18" s="89"/>
    </row>
    <row r="19" spans="1:2" ht="13.5">
      <c r="A19" s="201" t="s">
        <v>485</v>
      </c>
      <c r="B19" s="202" t="s">
        <v>199</v>
      </c>
    </row>
    <row r="20" spans="1:2" ht="18.75" customHeight="1">
      <c r="A20" s="201" t="s">
        <v>486</v>
      </c>
      <c r="B20" s="89" t="s">
        <v>180</v>
      </c>
    </row>
    <row r="21" spans="1:2" ht="18.75" hidden="1" customHeight="1">
      <c r="A21" s="183" t="s">
        <v>209</v>
      </c>
      <c r="B21" s="184" t="s">
        <v>186</v>
      </c>
    </row>
    <row r="22" spans="1:2" ht="33.75" hidden="1" customHeight="1">
      <c r="A22" s="183" t="s">
        <v>210</v>
      </c>
      <c r="B22" s="184">
        <v>5</v>
      </c>
    </row>
    <row r="23" spans="1:2" ht="18.75" hidden="1" customHeight="1">
      <c r="A23" s="183" t="s">
        <v>211</v>
      </c>
      <c r="B23" s="184">
        <v>5</v>
      </c>
    </row>
    <row r="24" spans="1:2" ht="18.75" hidden="1" customHeight="1">
      <c r="A24" s="183" t="s">
        <v>212</v>
      </c>
      <c r="B24" s="184" t="s">
        <v>180</v>
      </c>
    </row>
    <row r="25" spans="1:2" ht="18.75" customHeight="1">
      <c r="A25" s="104" t="s">
        <v>213</v>
      </c>
      <c r="B25" s="89" t="s">
        <v>199</v>
      </c>
    </row>
    <row r="26" spans="1:2" ht="18.75" customHeight="1">
      <c r="A26" s="104" t="s">
        <v>214</v>
      </c>
      <c r="B26" s="89" t="s">
        <v>199</v>
      </c>
    </row>
    <row r="27" spans="1:2" ht="18.75" hidden="1" customHeight="1">
      <c r="A27" s="183" t="s">
        <v>215</v>
      </c>
      <c r="B27" s="184" t="s">
        <v>177</v>
      </c>
    </row>
    <row r="28" spans="1:2" ht="18.75" customHeight="1">
      <c r="A28" s="95" t="s">
        <v>216</v>
      </c>
      <c r="B28" s="89" t="s">
        <v>177</v>
      </c>
    </row>
    <row r="29" spans="1:2" ht="13.5">
      <c r="A29" s="208" t="s">
        <v>487</v>
      </c>
      <c r="B29" s="89" t="s">
        <v>199</v>
      </c>
    </row>
    <row r="30" spans="1:2" s="195" customFormat="1" ht="18.75" customHeight="1">
      <c r="A30" s="208" t="s">
        <v>488</v>
      </c>
      <c r="B30" s="182" t="s">
        <v>174</v>
      </c>
    </row>
    <row r="31" spans="1:2" s="195" customFormat="1" ht="18.75" hidden="1" customHeight="1">
      <c r="A31" s="188" t="s">
        <v>319</v>
      </c>
      <c r="B31" s="184" t="s">
        <v>199</v>
      </c>
    </row>
    <row r="32" spans="1:2" s="195" customFormat="1" ht="18.75" hidden="1" customHeight="1">
      <c r="A32" s="188" t="s">
        <v>237</v>
      </c>
      <c r="B32" s="184" t="s">
        <v>199</v>
      </c>
    </row>
    <row r="33" spans="1:2" s="195" customFormat="1" ht="18.75" hidden="1" customHeight="1">
      <c r="A33" s="188" t="s">
        <v>238</v>
      </c>
      <c r="B33" s="184">
        <v>1</v>
      </c>
    </row>
    <row r="34" spans="1:2" ht="13.5">
      <c r="A34" s="104"/>
      <c r="B34" s="89"/>
    </row>
    <row r="35" spans="1:2" ht="13.5">
      <c r="A35" s="102" t="s">
        <v>220</v>
      </c>
      <c r="B35" s="98"/>
    </row>
    <row r="36" spans="1:2" ht="13.5">
      <c r="A36" s="103"/>
      <c r="B36" s="89"/>
    </row>
    <row r="37" spans="1:2" ht="33.75" customHeight="1">
      <c r="A37" s="104" t="s">
        <v>334</v>
      </c>
      <c r="B37" s="89" t="s">
        <v>199</v>
      </c>
    </row>
    <row r="38" spans="1:2" ht="18.75" customHeight="1">
      <c r="A38" s="104" t="s">
        <v>279</v>
      </c>
      <c r="B38" s="89" t="s">
        <v>177</v>
      </c>
    </row>
    <row r="39" spans="1:2" ht="18.75" customHeight="1">
      <c r="A39" s="104" t="s">
        <v>222</v>
      </c>
      <c r="B39" s="89" t="s">
        <v>177</v>
      </c>
    </row>
    <row r="40" spans="1:2" ht="33.75" customHeight="1">
      <c r="A40" s="104" t="s">
        <v>223</v>
      </c>
      <c r="B40" s="89" t="s">
        <v>177</v>
      </c>
    </row>
    <row r="41" spans="1:2" ht="18.75" hidden="1" customHeight="1">
      <c r="A41" s="183" t="s">
        <v>241</v>
      </c>
      <c r="B41" s="184">
        <v>1</v>
      </c>
    </row>
    <row r="42" spans="1:2" ht="18.75" hidden="1" customHeight="1">
      <c r="A42" s="183" t="s">
        <v>270</v>
      </c>
      <c r="B42" s="184" t="s">
        <v>199</v>
      </c>
    </row>
    <row r="43" spans="1:2" ht="18.75" customHeight="1">
      <c r="A43" s="104" t="s">
        <v>224</v>
      </c>
      <c r="B43" s="89">
        <v>1</v>
      </c>
    </row>
    <row r="44" spans="1:2" ht="18.75" hidden="1" customHeight="1">
      <c r="A44" s="183" t="s">
        <v>225</v>
      </c>
      <c r="B44" s="184">
        <v>1</v>
      </c>
    </row>
    <row r="45" spans="1:2" ht="18.75" customHeight="1">
      <c r="A45" s="104" t="s">
        <v>244</v>
      </c>
      <c r="B45" s="89" t="s">
        <v>177</v>
      </c>
    </row>
    <row r="46" spans="1:2" ht="18.75" customHeight="1" thickBot="1">
      <c r="A46" s="116" t="s">
        <v>227</v>
      </c>
      <c r="B46" s="206" t="s">
        <v>177</v>
      </c>
    </row>
    <row r="47" spans="1:2">
      <c r="A47" s="22"/>
    </row>
    <row r="48" spans="1:2" ht="13.5">
      <c r="A48" s="155" t="s">
        <v>228</v>
      </c>
      <c r="B48" s="159"/>
    </row>
    <row r="49" spans="1:2" ht="30.75" customHeight="1">
      <c r="A49" s="213" t="s">
        <v>229</v>
      </c>
      <c r="B49" s="213"/>
    </row>
    <row r="50" spans="1:2" ht="13.5">
      <c r="A50" s="213" t="s">
        <v>489</v>
      </c>
      <c r="B50" s="213"/>
    </row>
    <row r="51" spans="1:2" ht="29.25" customHeight="1">
      <c r="A51" s="213" t="s">
        <v>230</v>
      </c>
      <c r="B51" s="213"/>
    </row>
    <row r="52" spans="1:2" ht="13.5">
      <c r="A52" s="162"/>
      <c r="B52" s="159"/>
    </row>
  </sheetData>
  <sheetProtection algorithmName="SHA-512" hashValue="xeQZly+wnzkxZsCizuMF3VXX02utuxK/L4QIXp4CwNQFNAVm+8J9UU8rHF08wyadEd+E9zSGi2lPCV50ZNHWMA==" saltValue="mlhpMIB/kmTtSpr1MpfwiA==" spinCount="100000" sheet="1" objects="1" scenarios="1"/>
  <mergeCells count="3">
    <mergeCell ref="A49:B49"/>
    <mergeCell ref="A51:B51"/>
    <mergeCell ref="A50:B50"/>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E48"/>
  <sheetViews>
    <sheetView workbookViewId="0">
      <selection activeCell="B43" sqref="B43"/>
    </sheetView>
  </sheetViews>
  <sheetFormatPr baseColWidth="10" defaultColWidth="11.42578125" defaultRowHeight="12.75"/>
  <cols>
    <col min="1" max="1" width="75.7109375" style="2" customWidth="1"/>
    <col min="2" max="2" width="20.7109375" style="2" customWidth="1"/>
    <col min="3" max="5" width="11.42578125" style="2"/>
    <col min="6" max="6" width="61.7109375" style="2" customWidth="1"/>
    <col min="7" max="16384" width="11.42578125" style="2"/>
  </cols>
  <sheetData>
    <row r="1" spans="1:5" ht="18">
      <c r="A1" s="79" t="str">
        <f>Deckblatt!A1</f>
        <v>Leistungsverzeichnis Gebäudereinigung</v>
      </c>
      <c r="B1" s="65"/>
    </row>
    <row r="2" spans="1:5" s="9" customFormat="1" ht="17.25">
      <c r="A2" s="75" t="str">
        <f>+'LV-Codes'!A2</f>
        <v>Betriebshof Bad Homburg v.d.Höhe</v>
      </c>
      <c r="B2" s="76"/>
    </row>
    <row r="3" spans="1:5" ht="14.25" thickBot="1">
      <c r="A3" s="80"/>
      <c r="B3" s="65"/>
    </row>
    <row r="4" spans="1:5" s="12" customFormat="1" ht="41.25" customHeight="1">
      <c r="A4" s="100" t="s">
        <v>345</v>
      </c>
      <c r="B4" s="165" t="s">
        <v>346</v>
      </c>
    </row>
    <row r="5" spans="1:5">
      <c r="A5" s="108" t="s">
        <v>196</v>
      </c>
      <c r="B5" s="133"/>
    </row>
    <row r="6" spans="1:5" ht="13.5">
      <c r="A6" s="137"/>
      <c r="B6" s="89"/>
    </row>
    <row r="7" spans="1:5" ht="13.5">
      <c r="A7" s="110" t="s">
        <v>197</v>
      </c>
      <c r="B7" s="98"/>
    </row>
    <row r="8" spans="1:5" ht="13.5">
      <c r="A8" s="103"/>
      <c r="B8" s="170"/>
      <c r="E8" s="11"/>
    </row>
    <row r="9" spans="1:5" ht="19.5" customHeight="1">
      <c r="A9" s="201" t="s">
        <v>476</v>
      </c>
      <c r="B9" s="89" t="s">
        <v>199</v>
      </c>
      <c r="E9" s="11"/>
    </row>
    <row r="10" spans="1:5" ht="27">
      <c r="A10" s="104" t="s">
        <v>201</v>
      </c>
      <c r="B10" s="203" t="s">
        <v>477</v>
      </c>
      <c r="E10" s="11"/>
    </row>
    <row r="11" spans="1:5" ht="27">
      <c r="A11" s="104" t="s">
        <v>478</v>
      </c>
      <c r="B11" s="203" t="s">
        <v>479</v>
      </c>
      <c r="E11" s="11"/>
    </row>
    <row r="12" spans="1:5" ht="19.5" customHeight="1">
      <c r="A12" s="112" t="s">
        <v>202</v>
      </c>
      <c r="B12" s="89" t="s">
        <v>199</v>
      </c>
    </row>
    <row r="13" spans="1:5" ht="19.5" customHeight="1">
      <c r="A13" s="112" t="s">
        <v>203</v>
      </c>
      <c r="B13" s="89" t="s">
        <v>177</v>
      </c>
    </row>
    <row r="14" spans="1:5" ht="19.5" customHeight="1">
      <c r="A14" s="112" t="s">
        <v>204</v>
      </c>
      <c r="B14" s="89" t="s">
        <v>199</v>
      </c>
    </row>
    <row r="15" spans="1:5" ht="19.5" hidden="1" customHeight="1">
      <c r="A15" s="112" t="s">
        <v>205</v>
      </c>
      <c r="B15" s="89" t="s">
        <v>199</v>
      </c>
    </row>
    <row r="16" spans="1:5" ht="19.5" hidden="1" customHeight="1">
      <c r="A16" s="112" t="s">
        <v>206</v>
      </c>
      <c r="B16" s="89">
        <v>1</v>
      </c>
    </row>
    <row r="17" spans="1:2" ht="13.5">
      <c r="A17" s="112"/>
      <c r="B17" s="89"/>
    </row>
    <row r="18" spans="1:2" ht="13.5">
      <c r="A18" s="110" t="s">
        <v>207</v>
      </c>
      <c r="B18" s="98"/>
    </row>
    <row r="19" spans="1:2" ht="13.5">
      <c r="A19" s="103"/>
      <c r="B19" s="170"/>
    </row>
    <row r="20" spans="1:2" ht="19.5" hidden="1" customHeight="1">
      <c r="A20" s="113" t="s">
        <v>347</v>
      </c>
      <c r="B20" s="89" t="s">
        <v>199</v>
      </c>
    </row>
    <row r="21" spans="1:2" ht="19.5" hidden="1" customHeight="1">
      <c r="A21" s="128" t="s">
        <v>209</v>
      </c>
      <c r="B21" s="89" t="s">
        <v>186</v>
      </c>
    </row>
    <row r="22" spans="1:2" ht="19.5" hidden="1" customHeight="1">
      <c r="A22" s="113" t="s">
        <v>348</v>
      </c>
      <c r="B22" s="89">
        <v>5</v>
      </c>
    </row>
    <row r="23" spans="1:2" ht="19.5" hidden="1" customHeight="1">
      <c r="A23" s="104" t="s">
        <v>211</v>
      </c>
      <c r="B23" s="89">
        <v>5</v>
      </c>
    </row>
    <row r="24" spans="1:2" ht="19.5" hidden="1" customHeight="1">
      <c r="A24" s="104" t="s">
        <v>212</v>
      </c>
      <c r="B24" s="89" t="s">
        <v>180</v>
      </c>
    </row>
    <row r="25" spans="1:2" ht="19.5" customHeight="1">
      <c r="A25" s="113" t="s">
        <v>349</v>
      </c>
      <c r="B25" s="89" t="s">
        <v>199</v>
      </c>
    </row>
    <row r="26" spans="1:2" ht="19.5" customHeight="1">
      <c r="A26" s="113" t="s">
        <v>214</v>
      </c>
      <c r="B26" s="89" t="s">
        <v>199</v>
      </c>
    </row>
    <row r="27" spans="1:2" ht="19.5" customHeight="1">
      <c r="A27" s="113" t="s">
        <v>215</v>
      </c>
      <c r="B27" s="135" t="s">
        <v>177</v>
      </c>
    </row>
    <row r="28" spans="1:2" ht="19.5" customHeight="1">
      <c r="A28" s="95" t="s">
        <v>216</v>
      </c>
      <c r="B28" s="89" t="s">
        <v>177</v>
      </c>
    </row>
    <row r="29" spans="1:2" ht="19.5" customHeight="1">
      <c r="A29" s="95" t="s">
        <v>217</v>
      </c>
      <c r="B29" s="89" t="s">
        <v>199</v>
      </c>
    </row>
    <row r="30" spans="1:2" ht="19.5" customHeight="1">
      <c r="A30" s="112" t="s">
        <v>235</v>
      </c>
      <c r="B30" s="89" t="s">
        <v>174</v>
      </c>
    </row>
    <row r="31" spans="1:2" ht="13.5">
      <c r="A31" s="112"/>
      <c r="B31" s="89"/>
    </row>
    <row r="32" spans="1:2" ht="13.5">
      <c r="A32" s="110" t="s">
        <v>220</v>
      </c>
      <c r="B32" s="98"/>
    </row>
    <row r="33" spans="1:4" ht="13.5">
      <c r="A33" s="103"/>
      <c r="B33" s="170"/>
    </row>
    <row r="34" spans="1:4" ht="33.75" customHeight="1">
      <c r="A34" s="113" t="s">
        <v>221</v>
      </c>
      <c r="B34" s="89" t="s">
        <v>199</v>
      </c>
    </row>
    <row r="35" spans="1:4" ht="19.5" customHeight="1">
      <c r="A35" s="112" t="s">
        <v>240</v>
      </c>
      <c r="B35" s="89" t="s">
        <v>180</v>
      </c>
    </row>
    <row r="36" spans="1:4" ht="19.5" customHeight="1">
      <c r="A36" s="112" t="s">
        <v>222</v>
      </c>
      <c r="B36" s="89" t="s">
        <v>177</v>
      </c>
    </row>
    <row r="37" spans="1:4" ht="33.75" hidden="1" customHeight="1">
      <c r="A37" s="104" t="s">
        <v>223</v>
      </c>
      <c r="B37" s="89" t="s">
        <v>177</v>
      </c>
    </row>
    <row r="38" spans="1:4" ht="19.5" hidden="1" customHeight="1">
      <c r="A38" s="129" t="s">
        <v>241</v>
      </c>
      <c r="B38" s="89">
        <v>1</v>
      </c>
    </row>
    <row r="39" spans="1:4" ht="19.5" hidden="1" customHeight="1">
      <c r="A39" s="95" t="s">
        <v>224</v>
      </c>
      <c r="B39" s="89">
        <v>1</v>
      </c>
    </row>
    <row r="40" spans="1:4" ht="19.5" customHeight="1">
      <c r="A40" s="112" t="s">
        <v>225</v>
      </c>
      <c r="B40" s="89">
        <v>1</v>
      </c>
    </row>
    <row r="41" spans="1:4" ht="19.5" customHeight="1">
      <c r="A41" s="112" t="s">
        <v>244</v>
      </c>
      <c r="B41" s="89" t="s">
        <v>177</v>
      </c>
    </row>
    <row r="42" spans="1:4" ht="19.5" customHeight="1" thickBot="1">
      <c r="A42" s="115" t="s">
        <v>227</v>
      </c>
      <c r="B42" s="90" t="s">
        <v>480</v>
      </c>
    </row>
    <row r="43" spans="1:4">
      <c r="A43" s="5"/>
      <c r="B43" s="3"/>
    </row>
    <row r="44" spans="1:4" ht="13.5">
      <c r="A44" s="155" t="s">
        <v>228</v>
      </c>
      <c r="B44" s="159"/>
    </row>
    <row r="45" spans="1:4" ht="33.75" customHeight="1">
      <c r="A45" s="213" t="s">
        <v>229</v>
      </c>
      <c r="B45" s="213"/>
      <c r="C45" s="157"/>
      <c r="D45" s="157"/>
    </row>
    <row r="46" spans="1:4" ht="33.75" customHeight="1">
      <c r="A46" s="213" t="s">
        <v>230</v>
      </c>
      <c r="B46" s="213"/>
      <c r="C46" s="158"/>
      <c r="D46" s="158"/>
    </row>
    <row r="47" spans="1:4" ht="13.5">
      <c r="A47" s="162" t="s">
        <v>323</v>
      </c>
      <c r="B47" s="159"/>
      <c r="C47" s="157"/>
      <c r="D47" s="157"/>
    </row>
    <row r="48" spans="1:4">
      <c r="C48" s="157"/>
      <c r="D48" s="157"/>
    </row>
  </sheetData>
  <sheetProtection algorithmName="SHA-512" hashValue="avNUfxJ7/SW+WDmeJ2FsLnI9J7P1Q1jf4ChBzr7ZZ2th2eZoX5usCG6WmhCYrcHh7DQk1eDGBOmM5qwTpTYyog==" saltValue="OaagJBu57Zi8s/OKi1hjDg==" spinCount="100000" sheet="1" objects="1" scenarios="1"/>
  <mergeCells count="2">
    <mergeCell ref="A45:B45"/>
    <mergeCell ref="A46:B46"/>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7C7DB-3EB4-46E6-AC0C-3E3628011051}">
  <dimension ref="A1:D32"/>
  <sheetViews>
    <sheetView zoomScaleNormal="100" workbookViewId="0">
      <selection activeCell="B27" sqref="B27"/>
    </sheetView>
  </sheetViews>
  <sheetFormatPr baseColWidth="10" defaultColWidth="11.42578125" defaultRowHeight="12.75"/>
  <cols>
    <col min="1" max="1" width="75.7109375" style="11" customWidth="1"/>
    <col min="2" max="2" width="20.7109375" style="11" customWidth="1"/>
    <col min="3" max="5" width="11.42578125" style="11"/>
    <col min="6" max="6" width="60.85546875" style="11" customWidth="1"/>
    <col min="7" max="16384" width="11.42578125" style="11"/>
  </cols>
  <sheetData>
    <row r="1" spans="1:4" ht="18">
      <c r="A1" s="82" t="str">
        <f>Deckblatt!A1</f>
        <v>Leistungsverzeichnis Gebäudereinigung</v>
      </c>
      <c r="B1" s="83"/>
    </row>
    <row r="2" spans="1:4" s="20" customFormat="1" ht="17.25">
      <c r="A2" s="84" t="str">
        <f>+'LV-Codes'!A2</f>
        <v>Betriebshof Bad Homburg v.d.Höhe</v>
      </c>
      <c r="B2" s="85"/>
    </row>
    <row r="3" spans="1:4" ht="14.25" thickBot="1">
      <c r="A3" s="83"/>
      <c r="B3" s="88"/>
    </row>
    <row r="4" spans="1:4" ht="41.25" customHeight="1" thickBot="1">
      <c r="A4" s="100" t="s">
        <v>350</v>
      </c>
      <c r="B4" s="131" t="s">
        <v>351</v>
      </c>
      <c r="C4" s="38"/>
    </row>
    <row r="5" spans="1:4">
      <c r="A5" s="101" t="s">
        <v>196</v>
      </c>
      <c r="B5" s="99"/>
    </row>
    <row r="6" spans="1:4" ht="13.5">
      <c r="A6" s="95"/>
      <c r="B6" s="89"/>
      <c r="D6" s="2"/>
    </row>
    <row r="7" spans="1:4" ht="13.5">
      <c r="A7" s="102" t="s">
        <v>197</v>
      </c>
      <c r="B7" s="98"/>
    </row>
    <row r="8" spans="1:4" ht="18.75" customHeight="1">
      <c r="A8" s="104" t="s">
        <v>200</v>
      </c>
      <c r="B8" s="89" t="s">
        <v>199</v>
      </c>
    </row>
    <row r="9" spans="1:4" ht="18.75" customHeight="1">
      <c r="A9" s="104" t="s">
        <v>201</v>
      </c>
      <c r="B9" s="89" t="s">
        <v>199</v>
      </c>
    </row>
    <row r="10" spans="1:4" ht="33.75" customHeight="1">
      <c r="A10" s="104" t="s">
        <v>352</v>
      </c>
      <c r="B10" s="89" t="s">
        <v>199</v>
      </c>
    </row>
    <row r="11" spans="1:4" ht="18.75" customHeight="1">
      <c r="A11" s="104" t="s">
        <v>202</v>
      </c>
      <c r="B11" s="89" t="s">
        <v>199</v>
      </c>
    </row>
    <row r="12" spans="1:4" ht="18.75" customHeight="1">
      <c r="A12" s="104" t="s">
        <v>203</v>
      </c>
      <c r="B12" s="89" t="s">
        <v>180</v>
      </c>
    </row>
    <row r="13" spans="1:4" ht="18.75" customHeight="1">
      <c r="A13" s="104" t="s">
        <v>204</v>
      </c>
      <c r="B13" s="89" t="s">
        <v>199</v>
      </c>
    </row>
    <row r="14" spans="1:4" ht="18.75" customHeight="1">
      <c r="A14" s="104" t="s">
        <v>353</v>
      </c>
      <c r="B14" s="89" t="s">
        <v>199</v>
      </c>
    </row>
    <row r="15" spans="1:4" ht="18.75" customHeight="1">
      <c r="A15" s="104" t="s">
        <v>206</v>
      </c>
      <c r="B15" s="89">
        <v>1</v>
      </c>
    </row>
    <row r="16" spans="1:4" ht="13.5">
      <c r="A16" s="104"/>
      <c r="B16" s="89"/>
    </row>
    <row r="17" spans="1:2" ht="13.5">
      <c r="A17" s="102" t="s">
        <v>207</v>
      </c>
      <c r="B17" s="98"/>
    </row>
    <row r="18" spans="1:2" ht="18.75" customHeight="1">
      <c r="A18" s="104" t="s">
        <v>214</v>
      </c>
      <c r="B18" s="89" t="s">
        <v>199</v>
      </c>
    </row>
    <row r="19" spans="1:2" ht="18.75" customHeight="1">
      <c r="A19" s="104" t="s">
        <v>354</v>
      </c>
      <c r="B19" s="89" t="s">
        <v>199</v>
      </c>
    </row>
    <row r="20" spans="1:2" ht="18.75" customHeight="1">
      <c r="A20" s="104" t="s">
        <v>327</v>
      </c>
      <c r="B20" s="89">
        <v>1</v>
      </c>
    </row>
    <row r="21" spans="1:2" ht="13.5">
      <c r="A21" s="104"/>
      <c r="B21" s="89"/>
    </row>
    <row r="22" spans="1:2" ht="13.5">
      <c r="A22" s="102" t="s">
        <v>220</v>
      </c>
      <c r="B22" s="98"/>
    </row>
    <row r="23" spans="1:2" ht="33.75" customHeight="1">
      <c r="A23" s="124" t="s">
        <v>266</v>
      </c>
      <c r="B23" s="89" t="s">
        <v>199</v>
      </c>
    </row>
    <row r="24" spans="1:2" ht="18.75" customHeight="1">
      <c r="A24" s="104" t="s">
        <v>240</v>
      </c>
      <c r="B24" s="89" t="s">
        <v>180</v>
      </c>
    </row>
    <row r="25" spans="1:2" ht="18.75" customHeight="1">
      <c r="A25" s="104" t="s">
        <v>222</v>
      </c>
      <c r="B25" s="89" t="s">
        <v>177</v>
      </c>
    </row>
    <row r="26" spans="1:2" ht="18.75" customHeight="1">
      <c r="A26" s="104" t="s">
        <v>225</v>
      </c>
      <c r="B26" s="89" t="s">
        <v>480</v>
      </c>
    </row>
    <row r="27" spans="1:2" ht="18.75" customHeight="1">
      <c r="A27" s="104" t="s">
        <v>244</v>
      </c>
      <c r="B27" s="89" t="s">
        <v>177</v>
      </c>
    </row>
    <row r="28" spans="1:2" ht="18.75" customHeight="1" thickBot="1">
      <c r="A28" s="116" t="s">
        <v>227</v>
      </c>
      <c r="B28" s="90">
        <v>1</v>
      </c>
    </row>
    <row r="30" spans="1:2" ht="13.5">
      <c r="A30" s="155" t="s">
        <v>228</v>
      </c>
      <c r="B30" s="159"/>
    </row>
    <row r="31" spans="1:2" ht="26.25" customHeight="1">
      <c r="A31" s="213" t="s">
        <v>229</v>
      </c>
      <c r="B31" s="213"/>
    </row>
    <row r="32" spans="1:2" ht="27.75" customHeight="1">
      <c r="A32" s="213" t="s">
        <v>230</v>
      </c>
      <c r="B32" s="213"/>
    </row>
  </sheetData>
  <mergeCells count="2">
    <mergeCell ref="A31:B31"/>
    <mergeCell ref="A32:B32"/>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D45"/>
  <sheetViews>
    <sheetView zoomScaleNormal="100" workbookViewId="0">
      <selection activeCell="A45" sqref="A45:B45"/>
    </sheetView>
  </sheetViews>
  <sheetFormatPr baseColWidth="10" defaultColWidth="11.42578125" defaultRowHeight="12.75"/>
  <cols>
    <col min="1" max="1" width="75.7109375" style="11" customWidth="1"/>
    <col min="2" max="2" width="20.7109375" style="11" customWidth="1"/>
    <col min="3" max="4" width="11.42578125" style="11"/>
    <col min="5" max="5" width="55.85546875" style="11" customWidth="1"/>
    <col min="6" max="16384" width="11.42578125" style="11"/>
  </cols>
  <sheetData>
    <row r="1" spans="1:4" ht="18">
      <c r="A1" s="82" t="str">
        <f>Deckblatt!A1</f>
        <v>Leistungsverzeichnis Gebäudereinigung</v>
      </c>
      <c r="B1" s="83"/>
    </row>
    <row r="2" spans="1:4" s="20" customFormat="1" ht="17.25">
      <c r="A2" s="84" t="str">
        <f>+'LV-Codes'!A2</f>
        <v>Betriebshof Bad Homburg v.d.Höhe</v>
      </c>
      <c r="B2" s="85"/>
    </row>
    <row r="3" spans="1:4" ht="14.25" thickBot="1">
      <c r="A3" s="83"/>
      <c r="B3" s="83"/>
    </row>
    <row r="4" spans="1:4" ht="56.25" customHeight="1">
      <c r="A4" s="100" t="s">
        <v>355</v>
      </c>
      <c r="B4" s="165" t="s">
        <v>356</v>
      </c>
    </row>
    <row r="5" spans="1:4">
      <c r="A5" s="101" t="s">
        <v>196</v>
      </c>
      <c r="B5" s="133"/>
    </row>
    <row r="6" spans="1:4" ht="13.5">
      <c r="A6" s="95"/>
      <c r="B6" s="89"/>
    </row>
    <row r="7" spans="1:4" ht="13.5">
      <c r="A7" s="102" t="s">
        <v>197</v>
      </c>
      <c r="B7" s="98"/>
      <c r="D7" s="2"/>
    </row>
    <row r="8" spans="1:4" ht="13.5">
      <c r="A8" s="103"/>
      <c r="B8" s="89"/>
      <c r="D8" s="2"/>
    </row>
    <row r="9" spans="1:4" ht="18.75" customHeight="1">
      <c r="A9" s="201" t="s">
        <v>198</v>
      </c>
      <c r="B9" s="89" t="s">
        <v>199</v>
      </c>
    </row>
    <row r="10" spans="1:4" ht="18.75" customHeight="1">
      <c r="A10" s="104" t="s">
        <v>201</v>
      </c>
      <c r="B10" s="89" t="s">
        <v>199</v>
      </c>
    </row>
    <row r="11" spans="1:4" ht="18.75" customHeight="1">
      <c r="A11" s="104" t="s">
        <v>202</v>
      </c>
      <c r="B11" s="89" t="s">
        <v>199</v>
      </c>
    </row>
    <row r="12" spans="1:4" ht="18.75" customHeight="1">
      <c r="A12" s="104" t="s">
        <v>203</v>
      </c>
      <c r="B12" s="89" t="s">
        <v>180</v>
      </c>
    </row>
    <row r="13" spans="1:4" ht="18.75" customHeight="1">
      <c r="A13" s="104" t="s">
        <v>204</v>
      </c>
      <c r="B13" s="89" t="s">
        <v>199</v>
      </c>
    </row>
    <row r="14" spans="1:4" ht="18.75" customHeight="1">
      <c r="A14" s="104" t="s">
        <v>205</v>
      </c>
      <c r="B14" s="89" t="s">
        <v>199</v>
      </c>
    </row>
    <row r="15" spans="1:4" ht="18.75" customHeight="1">
      <c r="A15" s="104" t="s">
        <v>206</v>
      </c>
      <c r="B15" s="89" t="s">
        <v>180</v>
      </c>
    </row>
    <row r="16" spans="1:4" ht="13.5">
      <c r="A16" s="104"/>
      <c r="B16" s="89"/>
    </row>
    <row r="17" spans="1:3" ht="13.5">
      <c r="A17" s="102" t="s">
        <v>207</v>
      </c>
      <c r="B17" s="98"/>
    </row>
    <row r="18" spans="1:3" ht="13.5">
      <c r="A18" s="103"/>
      <c r="B18" s="89"/>
    </row>
    <row r="19" spans="1:3" ht="18.75" hidden="1" customHeight="1">
      <c r="A19" s="124" t="s">
        <v>347</v>
      </c>
      <c r="B19" s="135" t="s">
        <v>199</v>
      </c>
    </row>
    <row r="20" spans="1:3" ht="18.75" hidden="1" customHeight="1">
      <c r="A20" s="124" t="s">
        <v>209</v>
      </c>
      <c r="B20" s="135">
        <v>1</v>
      </c>
    </row>
    <row r="21" spans="1:3" ht="33.75" hidden="1" customHeight="1">
      <c r="A21" s="104" t="s">
        <v>210</v>
      </c>
      <c r="B21" s="89">
        <v>5</v>
      </c>
    </row>
    <row r="22" spans="1:3" ht="18.75" hidden="1" customHeight="1">
      <c r="A22" s="104" t="s">
        <v>211</v>
      </c>
      <c r="B22" s="89">
        <v>5</v>
      </c>
    </row>
    <row r="23" spans="1:3" ht="18.75" hidden="1" customHeight="1">
      <c r="A23" s="104" t="s">
        <v>212</v>
      </c>
      <c r="B23" s="135" t="s">
        <v>180</v>
      </c>
    </row>
    <row r="24" spans="1:3" ht="18.75" customHeight="1">
      <c r="A24" s="104" t="s">
        <v>213</v>
      </c>
      <c r="B24" s="135" t="s">
        <v>199</v>
      </c>
      <c r="C24" s="3"/>
    </row>
    <row r="25" spans="1:3" ht="18.75" customHeight="1">
      <c r="A25" s="104" t="s">
        <v>214</v>
      </c>
      <c r="B25" s="135" t="s">
        <v>199</v>
      </c>
    </row>
    <row r="26" spans="1:3" ht="18.75" customHeight="1">
      <c r="A26" s="104" t="s">
        <v>215</v>
      </c>
      <c r="B26" s="89" t="s">
        <v>180</v>
      </c>
    </row>
    <row r="27" spans="1:3" ht="18.75" customHeight="1">
      <c r="A27" s="104" t="s">
        <v>216</v>
      </c>
      <c r="B27" s="135" t="s">
        <v>180</v>
      </c>
    </row>
    <row r="28" spans="1:3" ht="18.75" customHeight="1">
      <c r="A28" s="104" t="s">
        <v>217</v>
      </c>
      <c r="B28" s="135" t="s">
        <v>199</v>
      </c>
    </row>
    <row r="29" spans="1:3" ht="18.75" customHeight="1">
      <c r="A29" s="104" t="s">
        <v>235</v>
      </c>
      <c r="B29" s="89" t="s">
        <v>199</v>
      </c>
    </row>
    <row r="30" spans="1:3" ht="13.5">
      <c r="A30" s="104"/>
      <c r="B30" s="89"/>
    </row>
    <row r="31" spans="1:3" ht="13.5">
      <c r="A31" s="102" t="s">
        <v>220</v>
      </c>
      <c r="B31" s="98"/>
    </row>
    <row r="32" spans="1:3" ht="13.5">
      <c r="A32" s="103"/>
      <c r="B32" s="89"/>
    </row>
    <row r="33" spans="1:2" ht="33.75" customHeight="1">
      <c r="A33" s="124" t="s">
        <v>221</v>
      </c>
      <c r="B33" s="135" t="s">
        <v>199</v>
      </c>
    </row>
    <row r="34" spans="1:2" ht="18.75" customHeight="1">
      <c r="A34" s="104" t="s">
        <v>240</v>
      </c>
      <c r="B34" s="89" t="s">
        <v>180</v>
      </c>
    </row>
    <row r="35" spans="1:2" ht="18.75" customHeight="1">
      <c r="A35" s="104" t="s">
        <v>222</v>
      </c>
      <c r="B35" s="89" t="s">
        <v>180</v>
      </c>
    </row>
    <row r="36" spans="1:2" ht="33.75" hidden="1" customHeight="1">
      <c r="A36" s="104" t="s">
        <v>223</v>
      </c>
      <c r="B36" s="89" t="s">
        <v>177</v>
      </c>
    </row>
    <row r="37" spans="1:2" ht="18.75" hidden="1" customHeight="1">
      <c r="A37" s="104" t="s">
        <v>241</v>
      </c>
      <c r="B37" s="89">
        <v>1</v>
      </c>
    </row>
    <row r="38" spans="1:2" ht="18.75" customHeight="1">
      <c r="A38" s="104" t="s">
        <v>224</v>
      </c>
      <c r="B38" s="89" t="s">
        <v>180</v>
      </c>
    </row>
    <row r="39" spans="1:2" ht="18.75" customHeight="1">
      <c r="A39" s="104" t="s">
        <v>225</v>
      </c>
      <c r="B39" s="89" t="s">
        <v>180</v>
      </c>
    </row>
    <row r="40" spans="1:2" ht="18.75" customHeight="1">
      <c r="A40" s="104" t="s">
        <v>244</v>
      </c>
      <c r="B40" s="89" t="s">
        <v>180</v>
      </c>
    </row>
    <row r="41" spans="1:2" ht="18.75" customHeight="1" thickBot="1">
      <c r="A41" s="116" t="s">
        <v>227</v>
      </c>
      <c r="B41" s="90" t="s">
        <v>180</v>
      </c>
    </row>
    <row r="43" spans="1:2" ht="13.5">
      <c r="A43" s="155" t="s">
        <v>228</v>
      </c>
      <c r="B43" s="159"/>
    </row>
    <row r="44" spans="1:2" ht="30" customHeight="1">
      <c r="A44" s="213" t="s">
        <v>229</v>
      </c>
      <c r="B44" s="213"/>
    </row>
    <row r="45" spans="1:2" ht="30" customHeight="1">
      <c r="A45" s="213" t="s">
        <v>230</v>
      </c>
      <c r="B45" s="213"/>
    </row>
  </sheetData>
  <sheetProtection algorithmName="SHA-512" hashValue="Wv47e/+4HPBVWlgXtUt7QPFcB7FBiUgWP4Ikx5EwLWmixlE6TvZ1YaQMdyFRJ/ZxOZz+z6/tyKiDEoTdiCCSqw==" saltValue="1Fs+sK0qvY+lYpIJOOy6/A==" spinCount="100000" sheet="1" objects="1" scenarios="1"/>
  <mergeCells count="2">
    <mergeCell ref="A44:B44"/>
    <mergeCell ref="A45:B45"/>
  </mergeCells>
  <phoneticPr fontId="2"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D52"/>
  <sheetViews>
    <sheetView zoomScaleNormal="100" workbookViewId="0">
      <selection activeCell="B47" sqref="B47"/>
    </sheetView>
  </sheetViews>
  <sheetFormatPr baseColWidth="10" defaultColWidth="11.42578125" defaultRowHeight="12.75"/>
  <cols>
    <col min="1" max="1" width="75.7109375" style="11" customWidth="1"/>
    <col min="2" max="2" width="20.7109375" style="11" customWidth="1"/>
    <col min="3" max="4" width="11.42578125" style="11"/>
    <col min="5" max="5" width="50" style="11" customWidth="1"/>
    <col min="6" max="16384" width="11.42578125" style="11"/>
  </cols>
  <sheetData>
    <row r="1" spans="1:4" ht="18">
      <c r="A1" s="82" t="str">
        <f>Deckblatt!A1</f>
        <v>Leistungsverzeichnis Gebäudereinigung</v>
      </c>
      <c r="B1" s="83"/>
    </row>
    <row r="2" spans="1:4" s="20" customFormat="1" ht="17.25">
      <c r="A2" s="84" t="str">
        <f>+'LV-Codes'!A2</f>
        <v>Betriebshof Bad Homburg v.d.Höhe</v>
      </c>
      <c r="B2" s="85"/>
    </row>
    <row r="3" spans="1:4" ht="14.25" thickBot="1">
      <c r="A3" s="83"/>
      <c r="B3" s="83"/>
    </row>
    <row r="4" spans="1:4" ht="41.25" customHeight="1">
      <c r="A4" s="100" t="s">
        <v>357</v>
      </c>
      <c r="B4" s="165" t="s">
        <v>358</v>
      </c>
    </row>
    <row r="5" spans="1:4">
      <c r="A5" s="101" t="s">
        <v>196</v>
      </c>
      <c r="B5" s="133"/>
      <c r="D5" s="2"/>
    </row>
    <row r="6" spans="1:4" ht="13.5">
      <c r="A6" s="95"/>
      <c r="B6" s="89"/>
      <c r="D6" s="2"/>
    </row>
    <row r="7" spans="1:4" ht="13.5">
      <c r="A7" s="102" t="s">
        <v>197</v>
      </c>
      <c r="B7" s="98"/>
      <c r="D7" s="2"/>
    </row>
    <row r="8" spans="1:4" ht="13.5">
      <c r="A8" s="103"/>
      <c r="B8" s="89"/>
    </row>
    <row r="9" spans="1:4" ht="18.75" customHeight="1">
      <c r="A9" s="201" t="s">
        <v>476</v>
      </c>
      <c r="B9" s="89" t="s">
        <v>199</v>
      </c>
    </row>
    <row r="10" spans="1:4" ht="18.75" customHeight="1">
      <c r="A10" s="104" t="s">
        <v>478</v>
      </c>
      <c r="B10" s="89" t="s">
        <v>199</v>
      </c>
    </row>
    <row r="11" spans="1:4" ht="18.75" customHeight="1">
      <c r="A11" s="104" t="s">
        <v>202</v>
      </c>
      <c r="B11" s="89" t="s">
        <v>199</v>
      </c>
    </row>
    <row r="12" spans="1:4" ht="18.75" customHeight="1">
      <c r="A12" s="104" t="s">
        <v>203</v>
      </c>
      <c r="B12" s="89" t="s">
        <v>177</v>
      </c>
    </row>
    <row r="13" spans="1:4" ht="18.75" customHeight="1">
      <c r="A13" s="104" t="s">
        <v>248</v>
      </c>
      <c r="B13" s="89" t="s">
        <v>177</v>
      </c>
    </row>
    <row r="14" spans="1:4" ht="18.75" customHeight="1">
      <c r="A14" s="104" t="s">
        <v>204</v>
      </c>
      <c r="B14" s="89" t="s">
        <v>199</v>
      </c>
    </row>
    <row r="15" spans="1:4" ht="18.75" hidden="1" customHeight="1">
      <c r="A15" s="104" t="s">
        <v>205</v>
      </c>
      <c r="B15" s="89" t="s">
        <v>199</v>
      </c>
    </row>
    <row r="16" spans="1:4" ht="18.75" hidden="1" customHeight="1">
      <c r="A16" s="104" t="s">
        <v>206</v>
      </c>
      <c r="B16" s="89">
        <v>1</v>
      </c>
    </row>
    <row r="17" spans="1:2" ht="33.75" customHeight="1">
      <c r="A17" s="104" t="s">
        <v>359</v>
      </c>
      <c r="B17" s="89">
        <v>1</v>
      </c>
    </row>
    <row r="18" spans="1:2" ht="13.5">
      <c r="A18" s="104"/>
      <c r="B18" s="118"/>
    </row>
    <row r="19" spans="1:2" ht="13.5">
      <c r="A19" s="102" t="s">
        <v>207</v>
      </c>
      <c r="B19" s="98"/>
    </row>
    <row r="20" spans="1:2" ht="13.5">
      <c r="A20" s="103"/>
      <c r="B20" s="89"/>
    </row>
    <row r="21" spans="1:2" ht="18.75" hidden="1" customHeight="1">
      <c r="A21" s="104" t="s">
        <v>208</v>
      </c>
      <c r="B21" s="89" t="s">
        <v>199</v>
      </c>
    </row>
    <row r="22" spans="1:2" ht="18.75" hidden="1" customHeight="1">
      <c r="A22" s="124" t="s">
        <v>209</v>
      </c>
      <c r="B22" s="135" t="s">
        <v>186</v>
      </c>
    </row>
    <row r="23" spans="1:2" ht="33.75" customHeight="1">
      <c r="A23" s="104" t="s">
        <v>490</v>
      </c>
      <c r="B23" s="89" t="s">
        <v>199</v>
      </c>
    </row>
    <row r="24" spans="1:2" ht="18.75" customHeight="1">
      <c r="A24" s="104" t="s">
        <v>491</v>
      </c>
      <c r="B24" s="89" t="s">
        <v>199</v>
      </c>
    </row>
    <row r="25" spans="1:2" ht="18.75" customHeight="1">
      <c r="A25" s="104" t="s">
        <v>212</v>
      </c>
      <c r="B25" s="89" t="s">
        <v>180</v>
      </c>
    </row>
    <row r="26" spans="1:2" ht="18.75" customHeight="1">
      <c r="A26" s="104" t="s">
        <v>213</v>
      </c>
      <c r="B26" s="89" t="s">
        <v>199</v>
      </c>
    </row>
    <row r="27" spans="1:2" ht="18.75" customHeight="1">
      <c r="A27" s="104" t="s">
        <v>214</v>
      </c>
      <c r="B27" s="89" t="s">
        <v>199</v>
      </c>
    </row>
    <row r="28" spans="1:2" ht="18.75" hidden="1" customHeight="1">
      <c r="A28" s="95" t="s">
        <v>215</v>
      </c>
      <c r="B28" s="89" t="s">
        <v>177</v>
      </c>
    </row>
    <row r="29" spans="1:2" ht="18.75" customHeight="1">
      <c r="A29" s="95" t="s">
        <v>216</v>
      </c>
      <c r="B29" s="89" t="s">
        <v>177</v>
      </c>
    </row>
    <row r="30" spans="1:2" ht="18.75" customHeight="1">
      <c r="A30" s="104" t="s">
        <v>217</v>
      </c>
      <c r="B30" s="89" t="s">
        <v>199</v>
      </c>
    </row>
    <row r="31" spans="1:2" ht="18.75" customHeight="1">
      <c r="A31" s="104" t="s">
        <v>327</v>
      </c>
      <c r="B31" s="89">
        <v>1</v>
      </c>
    </row>
    <row r="32" spans="1:2" ht="18.75" hidden="1" customHeight="1">
      <c r="A32" s="104" t="s">
        <v>236</v>
      </c>
      <c r="B32" s="89" t="s">
        <v>199</v>
      </c>
    </row>
    <row r="33" spans="1:3" ht="18.75" hidden="1" customHeight="1">
      <c r="A33" s="104" t="s">
        <v>237</v>
      </c>
      <c r="B33" s="89" t="s">
        <v>199</v>
      </c>
    </row>
    <row r="34" spans="1:3" ht="18.75" hidden="1" customHeight="1">
      <c r="A34" s="104" t="s">
        <v>238</v>
      </c>
      <c r="B34" s="89">
        <v>1</v>
      </c>
    </row>
    <row r="35" spans="1:3" ht="13.5">
      <c r="A35" s="104"/>
      <c r="B35" s="89"/>
    </row>
    <row r="36" spans="1:3" ht="13.5">
      <c r="A36" s="102" t="s">
        <v>220</v>
      </c>
      <c r="B36" s="98"/>
    </row>
    <row r="37" spans="1:3" ht="13.5">
      <c r="A37" s="103"/>
      <c r="B37" s="89"/>
    </row>
    <row r="38" spans="1:3" ht="33.75" customHeight="1">
      <c r="A38" s="124" t="s">
        <v>221</v>
      </c>
      <c r="B38" s="89" t="s">
        <v>199</v>
      </c>
    </row>
    <row r="39" spans="1:3" ht="18.75" customHeight="1">
      <c r="A39" s="104" t="s">
        <v>240</v>
      </c>
      <c r="B39" s="89" t="s">
        <v>180</v>
      </c>
    </row>
    <row r="40" spans="1:3" ht="18.75" customHeight="1">
      <c r="A40" s="104" t="s">
        <v>222</v>
      </c>
      <c r="B40" s="89" t="s">
        <v>177</v>
      </c>
    </row>
    <row r="41" spans="1:3" ht="18.75" hidden="1" customHeight="1">
      <c r="A41" s="104" t="s">
        <v>242</v>
      </c>
      <c r="B41" s="89" t="s">
        <v>199</v>
      </c>
    </row>
    <row r="42" spans="1:3" ht="33.75" hidden="1" customHeight="1">
      <c r="A42" s="104" t="s">
        <v>223</v>
      </c>
      <c r="B42" s="89" t="s">
        <v>177</v>
      </c>
    </row>
    <row r="43" spans="1:3" ht="18.75" hidden="1" customHeight="1">
      <c r="A43" s="104" t="s">
        <v>224</v>
      </c>
      <c r="B43" s="89">
        <v>1</v>
      </c>
    </row>
    <row r="44" spans="1:3" ht="18.75" hidden="1" customHeight="1">
      <c r="A44" s="104" t="s">
        <v>243</v>
      </c>
      <c r="B44" s="89" t="s">
        <v>177</v>
      </c>
    </row>
    <row r="45" spans="1:3" ht="18.75" customHeight="1">
      <c r="A45" s="104" t="s">
        <v>262</v>
      </c>
      <c r="B45" s="89" t="s">
        <v>199</v>
      </c>
    </row>
    <row r="46" spans="1:3" ht="18.75" customHeight="1">
      <c r="A46" s="104" t="s">
        <v>225</v>
      </c>
      <c r="B46" s="89" t="s">
        <v>174</v>
      </c>
    </row>
    <row r="47" spans="1:3" ht="18.75" customHeight="1">
      <c r="A47" s="104" t="s">
        <v>244</v>
      </c>
      <c r="B47" s="89" t="s">
        <v>177</v>
      </c>
    </row>
    <row r="48" spans="1:3" ht="18.75" customHeight="1" thickBot="1">
      <c r="A48" s="116" t="s">
        <v>227</v>
      </c>
      <c r="B48" s="90" t="s">
        <v>174</v>
      </c>
      <c r="C48" s="172"/>
    </row>
    <row r="49" spans="1:3">
      <c r="C49" s="158"/>
    </row>
    <row r="50" spans="1:3" ht="13.5">
      <c r="A50" s="155" t="s">
        <v>228</v>
      </c>
      <c r="B50" s="159"/>
      <c r="C50" s="157"/>
    </row>
    <row r="51" spans="1:3" ht="27" customHeight="1">
      <c r="A51" s="213" t="s">
        <v>229</v>
      </c>
      <c r="B51" s="213"/>
    </row>
    <row r="52" spans="1:3" ht="27" customHeight="1">
      <c r="A52" s="213" t="s">
        <v>230</v>
      </c>
      <c r="B52" s="213"/>
    </row>
  </sheetData>
  <sheetProtection algorithmName="SHA-512" hashValue="OX3qSQX2B5DFD3dmlgEBsn88vlNWSF9DLsocYlDMjQu5jvSvjw/TiNsiGBL4VMYLMsIXQceIBiorSfR2IhiKYQ==" saltValue="InmDXfqWD8avg6w1kKmWSw==" spinCount="100000" sheet="1" objects="1" scenarios="1"/>
  <mergeCells count="2">
    <mergeCell ref="A52:B52"/>
    <mergeCell ref="A51:B51"/>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F28"/>
  <sheetViews>
    <sheetView workbookViewId="0">
      <selection activeCell="A34" sqref="A34"/>
    </sheetView>
  </sheetViews>
  <sheetFormatPr baseColWidth="10" defaultColWidth="11.42578125" defaultRowHeight="12.75"/>
  <cols>
    <col min="1" max="1" width="60.7109375" style="11" customWidth="1"/>
    <col min="2" max="2" width="15.85546875" style="11" customWidth="1"/>
    <col min="3" max="3" width="9.28515625" style="11" hidden="1" customWidth="1"/>
    <col min="4" max="5" width="5.7109375" style="11" hidden="1" customWidth="1"/>
    <col min="6" max="16384" width="11.42578125" style="11"/>
  </cols>
  <sheetData>
    <row r="1" spans="1:6" ht="20.100000000000001" customHeight="1">
      <c r="A1" s="33" t="str">
        <f>Deckblatt!A1</f>
        <v>Leistungsverzeichnis Gebäudereinigung</v>
      </c>
    </row>
    <row r="2" spans="1:6" s="20" customFormat="1" ht="20.100000000000001" customHeight="1">
      <c r="A2" s="19" t="str">
        <f>+'LV-Codes'!A2</f>
        <v>Betriebshof Bad Homburg v.d.Höhe</v>
      </c>
    </row>
    <row r="3" spans="1:6" ht="13.5" thickBot="1"/>
    <row r="4" spans="1:6" ht="39.950000000000003" customHeight="1" thickBot="1">
      <c r="A4" s="28" t="s">
        <v>360</v>
      </c>
      <c r="B4" s="222" t="s">
        <v>361</v>
      </c>
      <c r="C4" s="223"/>
      <c r="D4" s="223"/>
      <c r="E4" s="224"/>
      <c r="F4" s="38"/>
    </row>
    <row r="5" spans="1:6">
      <c r="A5" s="24" t="s">
        <v>196</v>
      </c>
      <c r="B5" s="35" t="s">
        <v>362</v>
      </c>
      <c r="C5" s="36" t="s">
        <v>363</v>
      </c>
      <c r="D5" s="36" t="s">
        <v>364</v>
      </c>
      <c r="E5" s="37" t="s">
        <v>365</v>
      </c>
    </row>
    <row r="6" spans="1:6">
      <c r="A6" s="25"/>
      <c r="B6" s="14"/>
      <c r="C6" s="1"/>
      <c r="D6" s="1"/>
      <c r="E6" s="15"/>
    </row>
    <row r="7" spans="1:6">
      <c r="A7" s="26" t="s">
        <v>197</v>
      </c>
      <c r="B7" s="31"/>
      <c r="C7" s="13"/>
      <c r="D7" s="13"/>
      <c r="E7" s="16"/>
    </row>
    <row r="8" spans="1:6">
      <c r="A8" s="27" t="s">
        <v>366</v>
      </c>
      <c r="B8" s="30">
        <v>5</v>
      </c>
      <c r="C8" s="1">
        <v>3</v>
      </c>
      <c r="D8" s="1">
        <v>2</v>
      </c>
      <c r="E8" s="15">
        <v>1</v>
      </c>
    </row>
    <row r="9" spans="1:6">
      <c r="A9" s="27" t="s">
        <v>367</v>
      </c>
      <c r="B9" s="30">
        <v>5</v>
      </c>
      <c r="C9" s="1">
        <v>1</v>
      </c>
      <c r="D9" s="1">
        <v>1</v>
      </c>
      <c r="E9" s="15">
        <v>1</v>
      </c>
    </row>
    <row r="10" spans="1:6" ht="25.5">
      <c r="A10" s="27" t="s">
        <v>368</v>
      </c>
      <c r="B10" s="30">
        <v>5</v>
      </c>
      <c r="C10" s="1">
        <v>3</v>
      </c>
      <c r="D10" s="1">
        <v>2</v>
      </c>
      <c r="E10" s="15">
        <v>1</v>
      </c>
    </row>
    <row r="11" spans="1:6" ht="25.5">
      <c r="A11" s="27" t="s">
        <v>352</v>
      </c>
      <c r="B11" s="30">
        <v>1</v>
      </c>
      <c r="C11" s="1" t="s">
        <v>186</v>
      </c>
      <c r="D11" s="1" t="s">
        <v>186</v>
      </c>
      <c r="E11" s="15" t="s">
        <v>186</v>
      </c>
    </row>
    <row r="12" spans="1:6" ht="25.5">
      <c r="A12" s="27" t="s">
        <v>202</v>
      </c>
      <c r="B12" s="30">
        <v>1</v>
      </c>
      <c r="C12" s="1">
        <v>1</v>
      </c>
      <c r="D12" s="1">
        <v>1</v>
      </c>
      <c r="E12" s="15">
        <v>1</v>
      </c>
    </row>
    <row r="13" spans="1:6">
      <c r="A13" s="27" t="s">
        <v>369</v>
      </c>
      <c r="B13" s="30" t="s">
        <v>186</v>
      </c>
      <c r="C13" s="23"/>
      <c r="D13" s="23"/>
      <c r="E13" s="34"/>
    </row>
    <row r="14" spans="1:6">
      <c r="A14" s="27" t="s">
        <v>353</v>
      </c>
      <c r="B14" s="30">
        <v>5</v>
      </c>
      <c r="C14" s="13"/>
      <c r="D14" s="13"/>
      <c r="E14" s="16"/>
    </row>
    <row r="15" spans="1:6">
      <c r="A15" s="27"/>
      <c r="B15" s="30"/>
      <c r="C15" s="1">
        <v>3</v>
      </c>
      <c r="D15" s="1">
        <v>2</v>
      </c>
      <c r="E15" s="15">
        <v>1</v>
      </c>
    </row>
    <row r="16" spans="1:6">
      <c r="A16" s="26" t="s">
        <v>207</v>
      </c>
      <c r="B16" s="31"/>
      <c r="C16" s="1">
        <v>3</v>
      </c>
      <c r="D16" s="1">
        <v>2</v>
      </c>
      <c r="E16" s="15">
        <v>1</v>
      </c>
    </row>
    <row r="17" spans="1:5">
      <c r="A17" s="27" t="s">
        <v>370</v>
      </c>
      <c r="B17" s="30">
        <v>1</v>
      </c>
      <c r="C17" s="1">
        <v>1</v>
      </c>
      <c r="D17" s="1">
        <v>1</v>
      </c>
      <c r="E17" s="15">
        <v>1</v>
      </c>
    </row>
    <row r="18" spans="1:5">
      <c r="A18" s="27" t="s">
        <v>371</v>
      </c>
      <c r="B18" s="30">
        <v>1</v>
      </c>
      <c r="C18" s="1">
        <v>3</v>
      </c>
      <c r="D18" s="1">
        <v>2</v>
      </c>
      <c r="E18" s="15">
        <v>1</v>
      </c>
    </row>
    <row r="19" spans="1:5">
      <c r="A19" s="27"/>
      <c r="B19" s="30"/>
      <c r="C19" s="1">
        <v>3</v>
      </c>
      <c r="D19" s="1">
        <v>2</v>
      </c>
      <c r="E19" s="15">
        <v>1</v>
      </c>
    </row>
    <row r="20" spans="1:5">
      <c r="A20" s="26" t="s">
        <v>220</v>
      </c>
      <c r="B20" s="31"/>
      <c r="C20" s="1">
        <v>1</v>
      </c>
      <c r="D20" s="1">
        <v>1</v>
      </c>
      <c r="E20" s="15">
        <v>1</v>
      </c>
    </row>
    <row r="21" spans="1:5" ht="25.5">
      <c r="A21" s="27" t="s">
        <v>313</v>
      </c>
      <c r="B21" s="30">
        <v>5</v>
      </c>
      <c r="C21" s="1">
        <v>1</v>
      </c>
      <c r="D21" s="1">
        <v>1</v>
      </c>
      <c r="E21" s="15">
        <v>1</v>
      </c>
    </row>
    <row r="22" spans="1:5">
      <c r="A22" s="27" t="s">
        <v>335</v>
      </c>
      <c r="B22" s="30" t="s">
        <v>177</v>
      </c>
      <c r="C22" s="1" t="s">
        <v>186</v>
      </c>
      <c r="D22" s="1" t="s">
        <v>186</v>
      </c>
      <c r="E22" s="15" t="s">
        <v>186</v>
      </c>
    </row>
    <row r="23" spans="1:5">
      <c r="A23" s="27" t="s">
        <v>280</v>
      </c>
      <c r="B23" s="30" t="s">
        <v>177</v>
      </c>
      <c r="C23" s="1">
        <v>3</v>
      </c>
      <c r="D23" s="1">
        <v>2</v>
      </c>
      <c r="E23" s="15">
        <v>1</v>
      </c>
    </row>
    <row r="24" spans="1:5">
      <c r="A24" s="27" t="s">
        <v>284</v>
      </c>
      <c r="B24" s="30" t="s">
        <v>177</v>
      </c>
      <c r="C24" s="1">
        <v>3</v>
      </c>
      <c r="D24" s="1">
        <v>2</v>
      </c>
      <c r="E24" s="15">
        <v>1</v>
      </c>
    </row>
    <row r="25" spans="1:5" ht="25.5">
      <c r="A25" s="27" t="s">
        <v>314</v>
      </c>
      <c r="B25" s="30" t="s">
        <v>186</v>
      </c>
      <c r="C25" s="1">
        <v>1</v>
      </c>
      <c r="D25" s="1">
        <v>1</v>
      </c>
      <c r="E25" s="15">
        <v>1</v>
      </c>
    </row>
    <row r="26" spans="1:5">
      <c r="A26" s="27" t="s">
        <v>227</v>
      </c>
      <c r="B26" s="30">
        <v>1</v>
      </c>
      <c r="C26" s="1"/>
      <c r="D26" s="1"/>
      <c r="E26" s="15"/>
    </row>
    <row r="27" spans="1:5" ht="13.5" thickBot="1">
      <c r="A27" s="27"/>
      <c r="B27" s="32"/>
      <c r="C27" s="13"/>
      <c r="D27" s="13"/>
      <c r="E27" s="16"/>
    </row>
    <row r="28" spans="1:5">
      <c r="A28" s="22"/>
      <c r="B28" s="3"/>
      <c r="C28" s="3"/>
      <c r="D28" s="3"/>
      <c r="E28" s="3"/>
    </row>
  </sheetData>
  <mergeCells count="1">
    <mergeCell ref="B4:E4"/>
  </mergeCells>
  <printOptions horizontalCentered="1"/>
  <pageMargins left="0.70866141732283472" right="0.70866141732283472" top="1.1417322834645669"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D35"/>
  <sheetViews>
    <sheetView zoomScaleNormal="100" workbookViewId="0">
      <selection activeCell="D9" sqref="D9"/>
    </sheetView>
  </sheetViews>
  <sheetFormatPr baseColWidth="10" defaultColWidth="11.42578125" defaultRowHeight="12.75"/>
  <cols>
    <col min="1" max="1" width="75.7109375" style="11" customWidth="1"/>
    <col min="2" max="2" width="20.7109375" style="11" customWidth="1"/>
    <col min="3" max="5" width="11.42578125" style="11"/>
    <col min="6" max="6" width="60.85546875" style="11" customWidth="1"/>
    <col min="7" max="16384" width="11.42578125" style="11"/>
  </cols>
  <sheetData>
    <row r="1" spans="1:4" ht="18">
      <c r="A1" s="82" t="str">
        <f>Deckblatt!A1</f>
        <v>Leistungsverzeichnis Gebäudereinigung</v>
      </c>
      <c r="B1" s="83"/>
    </row>
    <row r="2" spans="1:4" s="20" customFormat="1" ht="17.25">
      <c r="A2" s="84" t="str">
        <f>+'LV-Codes'!A2</f>
        <v>Betriebshof Bad Homburg v.d.Höhe</v>
      </c>
      <c r="B2" s="85"/>
    </row>
    <row r="3" spans="1:4" ht="14.25" thickBot="1">
      <c r="A3" s="83"/>
      <c r="B3" s="88"/>
    </row>
    <row r="4" spans="1:4" ht="41.25" customHeight="1" thickBot="1">
      <c r="A4" s="100" t="s">
        <v>372</v>
      </c>
      <c r="B4" s="131" t="s">
        <v>373</v>
      </c>
      <c r="C4" s="38"/>
    </row>
    <row r="5" spans="1:4">
      <c r="A5" s="101" t="s">
        <v>196</v>
      </c>
      <c r="B5" s="99"/>
    </row>
    <row r="6" spans="1:4" ht="13.5">
      <c r="A6" s="95"/>
      <c r="B6" s="89"/>
      <c r="D6" s="2"/>
    </row>
    <row r="7" spans="1:4" ht="13.5">
      <c r="A7" s="102" t="s">
        <v>197</v>
      </c>
      <c r="B7" s="98"/>
    </row>
    <row r="8" spans="1:4" ht="18.75" customHeight="1">
      <c r="A8" s="104" t="s">
        <v>200</v>
      </c>
      <c r="B8" s="89" t="s">
        <v>199</v>
      </c>
    </row>
    <row r="9" spans="1:4" ht="18.75" customHeight="1">
      <c r="A9" s="104" t="s">
        <v>201</v>
      </c>
      <c r="B9" s="89" t="s">
        <v>199</v>
      </c>
    </row>
    <row r="10" spans="1:4" ht="45" customHeight="1">
      <c r="A10" s="104" t="s">
        <v>374</v>
      </c>
      <c r="B10" s="89" t="s">
        <v>199</v>
      </c>
    </row>
    <row r="11" spans="1:4" ht="33.75" customHeight="1">
      <c r="A11" s="104" t="s">
        <v>352</v>
      </c>
      <c r="B11" s="89" t="s">
        <v>199</v>
      </c>
    </row>
    <row r="12" spans="1:4" ht="18.75" customHeight="1">
      <c r="A12" s="104" t="s">
        <v>202</v>
      </c>
      <c r="B12" s="89" t="s">
        <v>199</v>
      </c>
    </row>
    <row r="13" spans="1:4" ht="18.75" customHeight="1">
      <c r="A13" s="104" t="s">
        <v>203</v>
      </c>
      <c r="B13" s="89" t="s">
        <v>180</v>
      </c>
    </row>
    <row r="14" spans="1:4" ht="18.75" customHeight="1">
      <c r="A14" s="104" t="s">
        <v>204</v>
      </c>
      <c r="B14" s="89" t="s">
        <v>199</v>
      </c>
    </row>
    <row r="15" spans="1:4" ht="18.75" customHeight="1">
      <c r="A15" s="104" t="s">
        <v>353</v>
      </c>
      <c r="B15" s="89" t="s">
        <v>199</v>
      </c>
    </row>
    <row r="16" spans="1:4" ht="18.75" customHeight="1">
      <c r="A16" s="104" t="s">
        <v>206</v>
      </c>
      <c r="B16" s="89">
        <v>1</v>
      </c>
    </row>
    <row r="17" spans="1:2" ht="13.5">
      <c r="A17" s="104"/>
      <c r="B17" s="89"/>
    </row>
    <row r="18" spans="1:2" ht="13.5">
      <c r="A18" s="102" t="s">
        <v>207</v>
      </c>
      <c r="B18" s="98"/>
    </row>
    <row r="19" spans="1:2" ht="18.75" customHeight="1">
      <c r="A19" s="104" t="s">
        <v>214</v>
      </c>
      <c r="B19" s="89" t="s">
        <v>199</v>
      </c>
    </row>
    <row r="20" spans="1:2" ht="18.75" customHeight="1">
      <c r="A20" s="104" t="s">
        <v>354</v>
      </c>
      <c r="B20" s="89" t="s">
        <v>199</v>
      </c>
    </row>
    <row r="21" spans="1:2" ht="18.75" customHeight="1">
      <c r="A21" s="104" t="s">
        <v>327</v>
      </c>
      <c r="B21" s="89">
        <v>1</v>
      </c>
    </row>
    <row r="22" spans="1:2" ht="18.75" customHeight="1">
      <c r="A22" s="104" t="s">
        <v>375</v>
      </c>
      <c r="B22" s="89" t="s">
        <v>180</v>
      </c>
    </row>
    <row r="23" spans="1:2" ht="13.5">
      <c r="A23" s="104"/>
      <c r="B23" s="89"/>
    </row>
    <row r="24" spans="1:2" ht="13.5">
      <c r="A24" s="102" t="s">
        <v>220</v>
      </c>
      <c r="B24" s="98"/>
    </row>
    <row r="25" spans="1:2" ht="33.75" customHeight="1">
      <c r="A25" s="124" t="s">
        <v>221</v>
      </c>
      <c r="B25" s="89" t="s">
        <v>199</v>
      </c>
    </row>
    <row r="26" spans="1:2" ht="18.75" customHeight="1">
      <c r="A26" s="104" t="s">
        <v>240</v>
      </c>
      <c r="B26" s="89" t="s">
        <v>180</v>
      </c>
    </row>
    <row r="27" spans="1:2" ht="18.75" customHeight="1">
      <c r="A27" s="104" t="s">
        <v>222</v>
      </c>
      <c r="B27" s="89" t="s">
        <v>177</v>
      </c>
    </row>
    <row r="28" spans="1:2" ht="33.75" customHeight="1">
      <c r="A28" s="104" t="s">
        <v>223</v>
      </c>
      <c r="B28" s="89" t="s">
        <v>177</v>
      </c>
    </row>
    <row r="29" spans="1:2" ht="18.75" customHeight="1">
      <c r="A29" s="104" t="s">
        <v>225</v>
      </c>
      <c r="B29" s="89">
        <v>1</v>
      </c>
    </row>
    <row r="30" spans="1:2" ht="18.75" customHeight="1">
      <c r="A30" s="104" t="s">
        <v>244</v>
      </c>
      <c r="B30" s="89" t="s">
        <v>177</v>
      </c>
    </row>
    <row r="31" spans="1:2" ht="18.75" customHeight="1" thickBot="1">
      <c r="A31" s="116" t="s">
        <v>227</v>
      </c>
      <c r="B31" s="90">
        <v>1</v>
      </c>
    </row>
    <row r="33" spans="1:2" ht="13.5">
      <c r="A33" s="155" t="s">
        <v>228</v>
      </c>
      <c r="B33" s="159"/>
    </row>
    <row r="34" spans="1:2" ht="26.25" customHeight="1">
      <c r="A34" s="213" t="s">
        <v>229</v>
      </c>
      <c r="B34" s="213"/>
    </row>
    <row r="35" spans="1:2" ht="27.75" customHeight="1">
      <c r="A35" s="213" t="s">
        <v>230</v>
      </c>
      <c r="B35" s="213"/>
    </row>
  </sheetData>
  <mergeCells count="2">
    <mergeCell ref="A34:B34"/>
    <mergeCell ref="A35:B35"/>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5D94-21F5-4B39-824C-00C99FEE5B86}">
  <dimension ref="A1:E56"/>
  <sheetViews>
    <sheetView zoomScaleNormal="100" workbookViewId="0">
      <selection activeCell="A21" sqref="A21"/>
    </sheetView>
  </sheetViews>
  <sheetFormatPr baseColWidth="10" defaultColWidth="11.42578125" defaultRowHeight="15"/>
  <cols>
    <col min="1" max="1" width="76.7109375" style="148" customWidth="1"/>
    <col min="2" max="4" width="11.42578125" style="148"/>
    <col min="5" max="5" width="92.28515625" style="149" customWidth="1"/>
    <col min="6" max="16384" width="11.42578125" style="148"/>
  </cols>
  <sheetData>
    <row r="1" spans="1:5" s="140" customFormat="1" ht="20.25">
      <c r="A1" s="138" t="s">
        <v>0</v>
      </c>
      <c r="B1" s="139"/>
      <c r="E1" s="179"/>
    </row>
    <row r="2" spans="1:5" s="142" customFormat="1">
      <c r="A2" s="141" t="str">
        <f>Deckblatt!A2</f>
        <v>Betriebshof Bad Homburg v.d.Höhe</v>
      </c>
      <c r="E2" s="180"/>
    </row>
    <row r="3" spans="1:5" s="142" customFormat="1">
      <c r="A3" s="143"/>
      <c r="E3" s="180"/>
    </row>
    <row r="4" spans="1:5" s="140" customFormat="1" ht="12.75">
      <c r="A4" s="144" t="s">
        <v>376</v>
      </c>
      <c r="E4" s="179"/>
    </row>
    <row r="5" spans="1:5" s="140" customFormat="1" ht="12.75">
      <c r="E5" s="179"/>
    </row>
    <row r="6" spans="1:5" s="140" customFormat="1" ht="12.75">
      <c r="E6" s="179"/>
    </row>
    <row r="7" spans="1:5" s="140" customFormat="1">
      <c r="A7" s="145" t="s">
        <v>196</v>
      </c>
      <c r="E7" s="179"/>
    </row>
    <row r="8" spans="1:5" s="140" customFormat="1" ht="12.75">
      <c r="A8" s="146"/>
      <c r="E8" s="179"/>
    </row>
    <row r="9" spans="1:5" s="140" customFormat="1" ht="40.5">
      <c r="A9" s="147" t="s">
        <v>492</v>
      </c>
      <c r="E9" s="179"/>
    </row>
    <row r="10" spans="1:5" s="140" customFormat="1" ht="27">
      <c r="A10" s="147" t="s">
        <v>377</v>
      </c>
      <c r="E10" s="179"/>
    </row>
    <row r="11" spans="1:5" s="140" customFormat="1" ht="54">
      <c r="A11" s="147" t="s">
        <v>378</v>
      </c>
      <c r="E11" s="179"/>
    </row>
    <row r="12" spans="1:5" s="140" customFormat="1" ht="27">
      <c r="A12" s="147" t="s">
        <v>379</v>
      </c>
      <c r="E12" s="179"/>
    </row>
    <row r="13" spans="1:5" s="140" customFormat="1" ht="67.5">
      <c r="A13" s="147" t="s">
        <v>380</v>
      </c>
      <c r="E13" s="179"/>
    </row>
    <row r="14" spans="1:5" s="140" customFormat="1" ht="54">
      <c r="A14" s="147" t="s">
        <v>381</v>
      </c>
    </row>
    <row r="15" spans="1:5" s="140" customFormat="1" ht="27">
      <c r="A15" s="147" t="s">
        <v>382</v>
      </c>
    </row>
    <row r="16" spans="1:5" s="140" customFormat="1" ht="27">
      <c r="A16" s="147" t="s">
        <v>383</v>
      </c>
    </row>
    <row r="17" spans="1:5" s="140" customFormat="1" ht="13.5">
      <c r="A17" s="147" t="s">
        <v>384</v>
      </c>
    </row>
    <row r="18" spans="1:5" s="140" customFormat="1" ht="12.75">
      <c r="A18" s="146"/>
    </row>
    <row r="19" spans="1:5" s="140" customFormat="1">
      <c r="A19" s="145" t="s">
        <v>385</v>
      </c>
    </row>
    <row r="20" spans="1:5" s="140" customFormat="1" ht="12.75">
      <c r="A20" s="146"/>
      <c r="E20" s="179"/>
    </row>
    <row r="21" spans="1:5" s="140" customFormat="1" ht="54">
      <c r="A21" s="147" t="s">
        <v>386</v>
      </c>
      <c r="E21" s="179"/>
    </row>
    <row r="22" spans="1:5" s="140" customFormat="1" ht="27">
      <c r="A22" s="147" t="s">
        <v>387</v>
      </c>
      <c r="E22" s="179"/>
    </row>
    <row r="23" spans="1:5" s="140" customFormat="1" ht="27">
      <c r="A23" s="147" t="s">
        <v>388</v>
      </c>
      <c r="E23" s="179"/>
    </row>
    <row r="24" spans="1:5" s="140" customFormat="1" ht="27">
      <c r="A24" s="147" t="s">
        <v>389</v>
      </c>
      <c r="E24" s="180"/>
    </row>
    <row r="25" spans="1:5" s="140" customFormat="1" ht="40.5">
      <c r="A25" s="147" t="s">
        <v>390</v>
      </c>
      <c r="E25" s="180"/>
    </row>
    <row r="26" spans="1:5" s="142" customFormat="1" ht="40.5">
      <c r="A26" s="147" t="s">
        <v>391</v>
      </c>
      <c r="E26" s="179"/>
    </row>
    <row r="27" spans="1:5" s="142" customFormat="1" ht="27">
      <c r="A27" s="147" t="s">
        <v>392</v>
      </c>
      <c r="E27" s="149"/>
    </row>
    <row r="28" spans="1:5" s="140" customFormat="1" ht="27">
      <c r="A28" s="147" t="s">
        <v>393</v>
      </c>
      <c r="E28" s="149"/>
    </row>
    <row r="29" spans="1:5" ht="40.5">
      <c r="A29" s="147" t="s">
        <v>394</v>
      </c>
    </row>
    <row r="31" spans="1:5">
      <c r="A31" s="145" t="s">
        <v>395</v>
      </c>
    </row>
    <row r="32" spans="1:5" ht="27">
      <c r="A32" s="147" t="s">
        <v>396</v>
      </c>
      <c r="E32" s="179"/>
    </row>
    <row r="33" spans="1:5" ht="27">
      <c r="A33" s="147" t="s">
        <v>397</v>
      </c>
      <c r="E33" s="179"/>
    </row>
    <row r="34" spans="1:5" ht="27">
      <c r="A34" s="147" t="s">
        <v>398</v>
      </c>
      <c r="E34" s="179"/>
    </row>
    <row r="35" spans="1:5" ht="15" customHeight="1">
      <c r="A35" s="147" t="s">
        <v>399</v>
      </c>
      <c r="E35" s="179"/>
    </row>
    <row r="36" spans="1:5" ht="40.5">
      <c r="A36" s="147" t="s">
        <v>400</v>
      </c>
      <c r="E36" s="179"/>
    </row>
    <row r="37" spans="1:5" ht="27">
      <c r="A37" s="147" t="s">
        <v>401</v>
      </c>
      <c r="E37" s="179"/>
    </row>
    <row r="38" spans="1:5" ht="27">
      <c r="A38" s="147" t="s">
        <v>402</v>
      </c>
    </row>
    <row r="39" spans="1:5" ht="40.5">
      <c r="A39" s="147" t="s">
        <v>403</v>
      </c>
    </row>
    <row r="40" spans="1:5">
      <c r="A40" s="147" t="s">
        <v>404</v>
      </c>
    </row>
    <row r="41" spans="1:5">
      <c r="A41" s="147" t="s">
        <v>405</v>
      </c>
    </row>
    <row r="42" spans="1:5">
      <c r="A42" s="147" t="s">
        <v>406</v>
      </c>
    </row>
    <row r="43" spans="1:5" ht="27">
      <c r="A43" s="147" t="s">
        <v>407</v>
      </c>
    </row>
    <row r="44" spans="1:5">
      <c r="A44" s="149"/>
    </row>
    <row r="45" spans="1:5">
      <c r="A45" s="145" t="s">
        <v>408</v>
      </c>
    </row>
    <row r="46" spans="1:5" ht="27">
      <c r="A46" s="147" t="s">
        <v>409</v>
      </c>
    </row>
    <row r="47" spans="1:5">
      <c r="A47" s="147" t="s">
        <v>410</v>
      </c>
    </row>
    <row r="48" spans="1:5">
      <c r="A48" s="147" t="s">
        <v>411</v>
      </c>
    </row>
    <row r="49" spans="1:1">
      <c r="A49" s="147"/>
    </row>
    <row r="50" spans="1:1">
      <c r="A50" s="147"/>
    </row>
    <row r="51" spans="1:1">
      <c r="A51" s="147"/>
    </row>
    <row r="52" spans="1:1">
      <c r="A52" s="147"/>
    </row>
    <row r="53" spans="1:1">
      <c r="A53" s="147"/>
    </row>
    <row r="54" spans="1:1">
      <c r="A54" s="147"/>
    </row>
    <row r="55" spans="1:1">
      <c r="A55" s="147"/>
    </row>
    <row r="56" spans="1:1">
      <c r="A56" s="147"/>
    </row>
  </sheetData>
  <sheetProtection algorithmName="SHA-512" hashValue="eirzsPjMV9Ys17iSzSeWuZAlK6nM0b6mRbk7p7IgeeXprhqffhFKgO/7Qkc6E5Fx6kZ3CQ8D4eKzNRc9OUAR4Q==" saltValue="heF+ARMhyULYUpCbcLmu4g==" spinCount="100000" sheet="1" objects="1" scenarios="1"/>
  <pageMargins left="0.70866141732283472" right="0.70866141732283472" top="0.78740157480314965" bottom="0.78740157480314965"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C77"/>
  <sheetViews>
    <sheetView showGridLines="0" zoomScaleNormal="100" workbookViewId="0">
      <selection activeCell="B69" sqref="B69"/>
    </sheetView>
  </sheetViews>
  <sheetFormatPr baseColWidth="10" defaultColWidth="11.42578125" defaultRowHeight="12.75"/>
  <cols>
    <col min="1" max="1" width="5.7109375" style="2" customWidth="1"/>
    <col min="2" max="2" width="92.28515625" style="2" customWidth="1"/>
    <col min="3" max="3" width="95.140625" style="2" customWidth="1"/>
    <col min="4" max="16384" width="11.42578125" style="2"/>
  </cols>
  <sheetData>
    <row r="1" spans="1:2" ht="20.25">
      <c r="A1" s="64" t="s">
        <v>412</v>
      </c>
      <c r="B1" s="65"/>
    </row>
    <row r="2" spans="1:2" s="142" customFormat="1" ht="20.100000000000001" customHeight="1">
      <c r="A2" s="225" t="str">
        <f>+Deckblatt!A2</f>
        <v>Betriebshof Bad Homburg v.d.Höhe</v>
      </c>
      <c r="B2" s="225"/>
    </row>
    <row r="3" spans="1:2" ht="13.5">
      <c r="A3" s="65"/>
      <c r="B3" s="65"/>
    </row>
    <row r="4" spans="1:2" ht="13.5">
      <c r="A4" s="65"/>
      <c r="B4" s="65"/>
    </row>
    <row r="5" spans="1:2">
      <c r="A5" s="125" t="s">
        <v>2</v>
      </c>
      <c r="B5" s="125" t="s">
        <v>3</v>
      </c>
    </row>
    <row r="6" spans="1:2" ht="8.4499999999999993" customHeight="1">
      <c r="A6" s="67"/>
      <c r="B6" s="67"/>
    </row>
    <row r="7" spans="1:2" ht="27">
      <c r="A7" s="68" t="s">
        <v>4</v>
      </c>
      <c r="B7" s="69" t="s">
        <v>413</v>
      </c>
    </row>
    <row r="8" spans="1:2" ht="13.5">
      <c r="A8" s="68" t="s">
        <v>6</v>
      </c>
      <c r="B8" s="69" t="s">
        <v>414</v>
      </c>
    </row>
    <row r="9" spans="1:2" ht="40.5">
      <c r="A9" s="68" t="s">
        <v>8</v>
      </c>
      <c r="B9" s="69" t="s">
        <v>415</v>
      </c>
    </row>
    <row r="10" spans="1:2" ht="13.5">
      <c r="A10" s="68" t="s">
        <v>10</v>
      </c>
      <c r="B10" s="69" t="s">
        <v>416</v>
      </c>
    </row>
    <row r="11" spans="1:2" ht="27">
      <c r="A11" s="68" t="s">
        <v>12</v>
      </c>
      <c r="B11" s="69" t="s">
        <v>13</v>
      </c>
    </row>
    <row r="12" spans="1:2" ht="40.5">
      <c r="A12" s="68" t="s">
        <v>14</v>
      </c>
      <c r="B12" s="69" t="s">
        <v>15</v>
      </c>
    </row>
    <row r="13" spans="1:2" ht="40.5">
      <c r="A13" s="68" t="s">
        <v>16</v>
      </c>
      <c r="B13" s="69" t="s">
        <v>417</v>
      </c>
    </row>
    <row r="14" spans="1:2" ht="28.5" customHeight="1">
      <c r="A14" s="68" t="s">
        <v>18</v>
      </c>
      <c r="B14" s="69" t="s">
        <v>418</v>
      </c>
    </row>
    <row r="15" spans="1:2" ht="32.25" customHeight="1">
      <c r="A15" s="68" t="s">
        <v>20</v>
      </c>
      <c r="B15" s="69" t="s">
        <v>419</v>
      </c>
    </row>
    <row r="16" spans="1:2" ht="15" customHeight="1">
      <c r="A16" s="91"/>
      <c r="B16" s="69"/>
    </row>
    <row r="17" spans="1:3" ht="12.75" customHeight="1">
      <c r="A17" s="125" t="s">
        <v>58</v>
      </c>
      <c r="B17" s="125" t="s">
        <v>420</v>
      </c>
    </row>
    <row r="18" spans="1:3">
      <c r="A18" s="92"/>
      <c r="B18" s="92"/>
    </row>
    <row r="19" spans="1:3" s="46" customFormat="1" ht="13.5">
      <c r="A19" s="65"/>
      <c r="B19" s="67" t="s">
        <v>421</v>
      </c>
      <c r="C19" s="2"/>
    </row>
    <row r="20" spans="1:3">
      <c r="A20" s="92"/>
      <c r="B20" s="92"/>
    </row>
    <row r="21" spans="1:3" s="46" customFormat="1">
      <c r="A21" s="125" t="s">
        <v>422</v>
      </c>
      <c r="B21" s="126" t="s">
        <v>423</v>
      </c>
      <c r="C21" s="2"/>
    </row>
    <row r="22" spans="1:3" ht="16.5">
      <c r="A22" s="68"/>
      <c r="B22" s="69" t="s">
        <v>424</v>
      </c>
    </row>
    <row r="23" spans="1:3" ht="13.5">
      <c r="A23" s="68"/>
      <c r="B23" s="69" t="s">
        <v>425</v>
      </c>
    </row>
    <row r="24" spans="1:3" ht="13.5">
      <c r="A24" s="68"/>
      <c r="B24" s="69" t="s">
        <v>426</v>
      </c>
    </row>
    <row r="25" spans="1:3" ht="13.5">
      <c r="A25" s="68"/>
      <c r="B25" s="69" t="s">
        <v>427</v>
      </c>
    </row>
    <row r="26" spans="1:3" ht="13.5">
      <c r="A26" s="68"/>
      <c r="B26" s="70" t="s">
        <v>428</v>
      </c>
    </row>
    <row r="27" spans="1:3" ht="13.5">
      <c r="A27" s="68"/>
      <c r="B27" s="70" t="s">
        <v>429</v>
      </c>
    </row>
    <row r="28" spans="1:3" ht="13.5">
      <c r="A28" s="68"/>
      <c r="B28" s="70" t="s">
        <v>430</v>
      </c>
    </row>
    <row r="29" spans="1:3" ht="13.5">
      <c r="A29" s="68"/>
      <c r="B29" s="70" t="s">
        <v>431</v>
      </c>
    </row>
    <row r="30" spans="1:3" ht="13.5">
      <c r="A30" s="68"/>
      <c r="B30" s="69" t="s">
        <v>432</v>
      </c>
    </row>
    <row r="31" spans="1:3" ht="13.5">
      <c r="A31" s="68"/>
      <c r="B31" s="69" t="s">
        <v>433</v>
      </c>
    </row>
    <row r="32" spans="1:3">
      <c r="A32" s="92"/>
      <c r="B32" s="92"/>
    </row>
    <row r="33" spans="1:3" s="46" customFormat="1">
      <c r="A33" s="125" t="s">
        <v>434</v>
      </c>
      <c r="B33" s="126" t="s">
        <v>435</v>
      </c>
      <c r="C33" s="2"/>
    </row>
    <row r="34" spans="1:3" ht="16.5">
      <c r="A34" s="68"/>
      <c r="B34" s="69" t="s">
        <v>436</v>
      </c>
    </row>
    <row r="35" spans="1:3" ht="13.5">
      <c r="A35" s="68"/>
      <c r="B35" s="69" t="s">
        <v>437</v>
      </c>
      <c r="C35" s="47"/>
    </row>
    <row r="36" spans="1:3" ht="13.5">
      <c r="A36" s="68"/>
      <c r="B36" s="69" t="s">
        <v>438</v>
      </c>
    </row>
    <row r="37" spans="1:3" ht="13.5">
      <c r="A37" s="68"/>
      <c r="B37" s="69" t="s">
        <v>439</v>
      </c>
      <c r="C37" s="46"/>
    </row>
    <row r="38" spans="1:3" ht="13.5">
      <c r="A38" s="68"/>
      <c r="B38" s="69" t="s">
        <v>440</v>
      </c>
    </row>
    <row r="39" spans="1:3" ht="13.5">
      <c r="A39" s="68"/>
      <c r="B39" s="69" t="s">
        <v>441</v>
      </c>
    </row>
    <row r="40" spans="1:3" ht="13.5">
      <c r="A40" s="68"/>
      <c r="B40" s="69" t="s">
        <v>442</v>
      </c>
    </row>
    <row r="41" spans="1:3" ht="13.5">
      <c r="A41" s="68"/>
      <c r="B41" s="69" t="s">
        <v>443</v>
      </c>
      <c r="C41" s="46"/>
    </row>
    <row r="42" spans="1:3" s="47" customFormat="1" ht="27">
      <c r="A42" s="65"/>
      <c r="B42" s="69" t="s">
        <v>444</v>
      </c>
      <c r="C42" s="2"/>
    </row>
    <row r="43" spans="1:3" ht="13.5" customHeight="1">
      <c r="A43" s="92"/>
      <c r="B43" s="92"/>
    </row>
    <row r="44" spans="1:3" s="46" customFormat="1">
      <c r="A44" s="125" t="s">
        <v>445</v>
      </c>
      <c r="B44" s="126" t="s">
        <v>446</v>
      </c>
      <c r="C44" s="2"/>
    </row>
    <row r="45" spans="1:3" ht="13.5">
      <c r="A45" s="66"/>
      <c r="B45" s="93" t="s">
        <v>447</v>
      </c>
      <c r="C45" s="46"/>
    </row>
    <row r="46" spans="1:3" ht="13.5">
      <c r="A46" s="66"/>
      <c r="B46" s="93" t="s">
        <v>448</v>
      </c>
    </row>
    <row r="47" spans="1:3">
      <c r="A47" s="92"/>
      <c r="B47" s="92"/>
    </row>
    <row r="48" spans="1:3" s="46" customFormat="1">
      <c r="A48" s="127" t="s">
        <v>449</v>
      </c>
      <c r="B48" s="125" t="s">
        <v>450</v>
      </c>
    </row>
    <row r="49" spans="1:3">
      <c r="A49" s="92"/>
      <c r="B49" s="92"/>
    </row>
    <row r="50" spans="1:3" s="46" customFormat="1">
      <c r="A50" s="125" t="s">
        <v>422</v>
      </c>
      <c r="B50" s="126" t="s">
        <v>451</v>
      </c>
      <c r="C50" s="2"/>
    </row>
    <row r="51" spans="1:3" ht="27">
      <c r="A51" s="65"/>
      <c r="B51" s="69" t="s">
        <v>452</v>
      </c>
      <c r="C51" s="46"/>
    </row>
    <row r="52" spans="1:3" ht="67.5">
      <c r="A52" s="65"/>
      <c r="B52" s="69" t="s">
        <v>453</v>
      </c>
      <c r="C52" s="46"/>
    </row>
    <row r="53" spans="1:3" ht="94.5">
      <c r="A53" s="65"/>
      <c r="B53" s="69" t="s">
        <v>454</v>
      </c>
      <c r="C53" s="46"/>
    </row>
    <row r="54" spans="1:3">
      <c r="A54" s="92"/>
      <c r="B54" s="92"/>
    </row>
    <row r="55" spans="1:3" s="46" customFormat="1">
      <c r="A55" s="125" t="s">
        <v>434</v>
      </c>
      <c r="B55" s="126" t="s">
        <v>455</v>
      </c>
    </row>
    <row r="56" spans="1:3" ht="54">
      <c r="A56" s="67"/>
      <c r="B56" s="69" t="s">
        <v>456</v>
      </c>
    </row>
    <row r="57" spans="1:3" s="47" customFormat="1" ht="27">
      <c r="A57" s="65"/>
      <c r="B57" s="69" t="s">
        <v>457</v>
      </c>
      <c r="C57" s="46"/>
    </row>
    <row r="58" spans="1:3" s="47" customFormat="1" ht="13.5">
      <c r="A58" s="65"/>
      <c r="B58" s="69" t="s">
        <v>458</v>
      </c>
      <c r="C58" s="46"/>
    </row>
    <row r="59" spans="1:3">
      <c r="A59" s="92"/>
      <c r="B59" s="92"/>
    </row>
    <row r="60" spans="1:3" s="46" customFormat="1">
      <c r="A60" s="125" t="s">
        <v>445</v>
      </c>
      <c r="B60" s="126" t="s">
        <v>459</v>
      </c>
      <c r="C60" s="2"/>
    </row>
    <row r="61" spans="1:3" ht="40.5">
      <c r="A61" s="67"/>
      <c r="B61" s="93" t="s">
        <v>460</v>
      </c>
    </row>
    <row r="62" spans="1:3" ht="15" customHeight="1">
      <c r="A62" s="92"/>
      <c r="B62" s="92"/>
    </row>
    <row r="63" spans="1:3" s="46" customFormat="1">
      <c r="A63" s="127" t="s">
        <v>461</v>
      </c>
      <c r="B63" s="125" t="s">
        <v>385</v>
      </c>
      <c r="C63" s="2"/>
    </row>
    <row r="64" spans="1:3">
      <c r="A64" s="92"/>
      <c r="B64" s="92"/>
    </row>
    <row r="65" spans="1:3" s="46" customFormat="1" ht="27">
      <c r="A65" s="67"/>
      <c r="B65" s="69" t="s">
        <v>462</v>
      </c>
      <c r="C65" s="2"/>
    </row>
    <row r="66" spans="1:3" ht="27">
      <c r="A66" s="67"/>
      <c r="B66" s="69" t="s">
        <v>387</v>
      </c>
    </row>
    <row r="67" spans="1:3" ht="70.5" customHeight="1">
      <c r="A67" s="67"/>
      <c r="B67" s="69" t="s">
        <v>463</v>
      </c>
    </row>
    <row r="68" spans="1:3" ht="13.5">
      <c r="A68" s="67"/>
      <c r="B68" s="69" t="s">
        <v>464</v>
      </c>
    </row>
    <row r="69" spans="1:3" ht="42.75" customHeight="1">
      <c r="A69" s="67"/>
      <c r="B69" s="69" t="s">
        <v>465</v>
      </c>
    </row>
    <row r="70" spans="1:3" ht="18.75" customHeight="1">
      <c r="A70" s="67"/>
      <c r="B70" s="69" t="s">
        <v>466</v>
      </c>
    </row>
    <row r="71" spans="1:3" ht="27">
      <c r="A71" s="67"/>
      <c r="B71" s="69" t="s">
        <v>467</v>
      </c>
    </row>
    <row r="72" spans="1:3" ht="27">
      <c r="A72" s="67"/>
      <c r="B72" s="70" t="s">
        <v>468</v>
      </c>
    </row>
    <row r="73" spans="1:3" ht="13.5">
      <c r="A73" s="67"/>
      <c r="B73" s="70" t="s">
        <v>469</v>
      </c>
    </row>
    <row r="74" spans="1:3" ht="27">
      <c r="A74" s="65"/>
      <c r="B74" s="94" t="s">
        <v>470</v>
      </c>
    </row>
    <row r="75" spans="1:3" ht="13.5">
      <c r="A75" s="65"/>
      <c r="B75" s="65" t="s">
        <v>471</v>
      </c>
    </row>
    <row r="76" spans="1:3" ht="13.5">
      <c r="A76" s="65"/>
      <c r="B76" s="65" t="s">
        <v>472</v>
      </c>
    </row>
    <row r="77" spans="1:3" ht="13.5">
      <c r="A77" s="65"/>
      <c r="B77" s="65"/>
    </row>
  </sheetData>
  <sheetProtection algorithmName="SHA-512" hashValue="rvr7Y9JrXm6USoP+MzcFMy9mczaY0Yijx7QbEjGfq1n3avhuxoroxyT2TWYzF2vt4zyFu5jTQZezEWmUAd2Pvg==" saltValue="G+Ju/QindvrxwZshPJbcew==" spinCount="100000" sheet="1" objects="1" scenarios="1"/>
  <mergeCells count="1">
    <mergeCell ref="A2:B2"/>
  </mergeCells>
  <pageMargins left="0.31496062992125984" right="0.31496062992125984" top="1.4566929133858268" bottom="0.94488188976377963" header="0.31496062992125984" footer="0.31496062992125984"/>
  <pageSetup paperSize="9" orientation="portrait" r:id="rId1"/>
  <headerFooter scaleWithDoc="0" alignWithMargins="0">
    <oddHeader>&amp;C&amp;G&amp;RAnlage LV</oddHeader>
    <oddFooter>&amp;C&amp;P von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G27"/>
  <sheetViews>
    <sheetView showGridLines="0" workbookViewId="0">
      <selection activeCell="A4" sqref="A4:XFD27"/>
    </sheetView>
  </sheetViews>
  <sheetFormatPr baseColWidth="10" defaultColWidth="11.42578125" defaultRowHeight="12.75"/>
  <sheetData>
    <row r="1" spans="1:7" ht="23.25">
      <c r="A1" s="48" t="s">
        <v>473</v>
      </c>
    </row>
    <row r="4" spans="1:7" ht="15.75">
      <c r="A4" s="49"/>
    </row>
    <row r="5" spans="1:7" ht="15">
      <c r="A5" s="50"/>
    </row>
    <row r="6" spans="1:7" ht="15">
      <c r="A6" s="50"/>
    </row>
    <row r="8" spans="1:7" ht="15.75">
      <c r="A8" s="49"/>
    </row>
    <row r="9" spans="1:7" ht="31.15" customHeight="1">
      <c r="A9" s="226"/>
      <c r="B9" s="227"/>
      <c r="C9" s="227"/>
      <c r="D9" s="227"/>
      <c r="E9" s="227"/>
      <c r="F9" s="227"/>
      <c r="G9" s="227"/>
    </row>
    <row r="10" spans="1:7" ht="15.75">
      <c r="A10" s="51"/>
    </row>
    <row r="11" spans="1:7">
      <c r="A11" s="52"/>
    </row>
    <row r="12" spans="1:7" ht="15">
      <c r="A12" s="50"/>
    </row>
    <row r="13" spans="1:7" ht="15.75">
      <c r="A13" s="49"/>
    </row>
    <row r="14" spans="1:7" ht="15">
      <c r="A14" s="50"/>
    </row>
    <row r="15" spans="1:7" ht="15">
      <c r="A15" s="50"/>
    </row>
    <row r="16" spans="1:7" ht="15">
      <c r="A16" s="50"/>
    </row>
    <row r="17" spans="1:7" ht="15">
      <c r="A17" s="50"/>
    </row>
    <row r="18" spans="1:7" ht="15.75">
      <c r="A18" s="49"/>
    </row>
    <row r="19" spans="1:7" ht="30" customHeight="1">
      <c r="A19" s="226"/>
      <c r="B19" s="227"/>
      <c r="C19" s="227"/>
      <c r="D19" s="227"/>
      <c r="E19" s="227"/>
      <c r="F19" s="227"/>
      <c r="G19" s="227"/>
    </row>
    <row r="20" spans="1:7" ht="48" customHeight="1">
      <c r="A20" s="226"/>
      <c r="B20" s="227"/>
      <c r="C20" s="227"/>
      <c r="D20" s="227"/>
      <c r="E20" s="227"/>
      <c r="F20" s="227"/>
      <c r="G20" s="227"/>
    </row>
    <row r="21" spans="1:7" ht="20.45" customHeight="1">
      <c r="A21" s="53"/>
      <c r="B21" s="54"/>
      <c r="C21" s="54"/>
      <c r="D21" s="54"/>
      <c r="E21" s="54"/>
      <c r="F21" s="54"/>
      <c r="G21" s="54"/>
    </row>
    <row r="22" spans="1:7" ht="15.75">
      <c r="A22" s="49"/>
    </row>
    <row r="23" spans="1:7" s="52" customFormat="1" ht="15">
      <c r="A23" s="50"/>
    </row>
    <row r="24" spans="1:7" s="52" customFormat="1" ht="15">
      <c r="A24" s="50"/>
    </row>
    <row r="25" spans="1:7" s="52" customFormat="1" ht="15">
      <c r="A25" s="50"/>
    </row>
    <row r="26" spans="1:7" ht="15.75">
      <c r="A26" s="49"/>
    </row>
    <row r="27" spans="1:7" ht="15">
      <c r="A27" s="50"/>
    </row>
  </sheetData>
  <mergeCells count="3">
    <mergeCell ref="A9:G9"/>
    <mergeCell ref="A19:G19"/>
    <mergeCell ref="A20:G20"/>
  </mergeCells>
  <pageMargins left="0.98425196850393704" right="0.70866141732283472" top="1.4566929133858268" bottom="0.78740157480314965" header="0.31496062992125984" footer="0.31496062992125984"/>
  <pageSetup paperSize="9" orientation="portrait" r:id="rId1"/>
  <headerFooter>
    <oddHeader>&amp;C&amp;G&amp;RAnlage RGZ</oddHeader>
    <oddFooter>&amp;C&amp;P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16f598f-733a-40a6-93b6-f0122afe6064">
      <Terms xmlns="http://schemas.microsoft.com/office/infopath/2007/PartnerControls"/>
    </lcf76f155ced4ddcb4097134ff3c332f>
    <TaxCatchAll xmlns="fc2ffe86-3bf0-4162-b42b-190df64f8e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9CEA6AB746D4C469C2348A7E7457475" ma:contentTypeVersion="10" ma:contentTypeDescription="Ein neues Dokument erstellen." ma:contentTypeScope="" ma:versionID="a10efec804b7367ddda9cc5f2dd02adb">
  <xsd:schema xmlns:xsd="http://www.w3.org/2001/XMLSchema" xmlns:xs="http://www.w3.org/2001/XMLSchema" xmlns:p="http://schemas.microsoft.com/office/2006/metadata/properties" xmlns:ns2="116f598f-733a-40a6-93b6-f0122afe6064" xmlns:ns3="fc2ffe86-3bf0-4162-b42b-190df64f8ef6" targetNamespace="http://schemas.microsoft.com/office/2006/metadata/properties" ma:root="true" ma:fieldsID="474ec0296155b730d83325e552047b92" ns2:_="" ns3:_="">
    <xsd:import namespace="116f598f-733a-40a6-93b6-f0122afe6064"/>
    <xsd:import namespace="fc2ffe86-3bf0-4162-b42b-190df64f8e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6f598f-733a-40a6-93b6-f0122afe6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71e6b7f-aa62-4200-b05d-3e54dd943a0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2ffe86-3bf0-4162-b42b-190df64f8e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e994c8-2dd3-480b-bf02-4c76224f1cd8}" ma:internalName="TaxCatchAll" ma:showField="CatchAllData" ma:web="fc2ffe86-3bf0-4162-b42b-190df64f8e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9785BE-2953-421E-9F30-63649F117138}">
  <ds:schemaRefs>
    <ds:schemaRef ds:uri="http://schemas.microsoft.com/sharepoint/v3/contenttype/forms"/>
  </ds:schemaRefs>
</ds:datastoreItem>
</file>

<file path=customXml/itemProps2.xml><?xml version="1.0" encoding="utf-8"?>
<ds:datastoreItem xmlns:ds="http://schemas.openxmlformats.org/officeDocument/2006/customXml" ds:itemID="{8BE50CD6-40EC-437F-AFDF-84B5944ED959}">
  <ds:schemaRefs>
    <ds:schemaRef ds:uri="http://schemas.microsoft.com/office/2006/metadata/properties"/>
    <ds:schemaRef ds:uri="http://schemas.microsoft.com/office/infopath/2007/PartnerControls"/>
    <ds:schemaRef ds:uri="116f598f-733a-40a6-93b6-f0122afe6064"/>
    <ds:schemaRef ds:uri="fc2ffe86-3bf0-4162-b42b-190df64f8ef6"/>
  </ds:schemaRefs>
</ds:datastoreItem>
</file>

<file path=customXml/itemProps3.xml><?xml version="1.0" encoding="utf-8"?>
<ds:datastoreItem xmlns:ds="http://schemas.openxmlformats.org/officeDocument/2006/customXml" ds:itemID="{1FB6EF42-F2CA-49AE-A156-062F9B0EDF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6f598f-733a-40a6-93b6-f0122afe6064"/>
    <ds:schemaRef ds:uri="fc2ffe86-3bf0-4162-b42b-190df64f8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35</vt:i4>
      </vt:variant>
    </vt:vector>
  </HeadingPairs>
  <TitlesOfParts>
    <vt:vector size="58" baseType="lpstr">
      <vt:lpstr>Deckblatt</vt:lpstr>
      <vt:lpstr>Besonderheiten</vt:lpstr>
      <vt:lpstr>LV-Codes</vt:lpstr>
      <vt:lpstr>a</vt:lpstr>
      <vt:lpstr>b</vt:lpstr>
      <vt:lpstr>c</vt:lpstr>
      <vt:lpstr>d</vt:lpstr>
      <vt:lpstr>e</vt:lpstr>
      <vt:lpstr>f</vt:lpstr>
      <vt:lpstr>fö</vt:lpstr>
      <vt:lpstr>g</vt:lpstr>
      <vt:lpstr>h</vt:lpstr>
      <vt:lpstr>i</vt:lpstr>
      <vt:lpstr>j</vt:lpstr>
      <vt:lpstr>k</vt:lpstr>
      <vt:lpstr>s</vt:lpstr>
      <vt:lpstr>t</vt:lpstr>
      <vt:lpstr>u</vt:lpstr>
      <vt:lpstr>V</vt:lpstr>
      <vt:lpstr>w</vt:lpstr>
      <vt:lpstr>LV Grundreinigung</vt:lpstr>
      <vt:lpstr>LV Glasreinigung</vt:lpstr>
      <vt:lpstr>Reinigungszeiten</vt:lpstr>
      <vt:lpstr>a!Druckbereich</vt:lpstr>
      <vt:lpstr>b!Druckbereich</vt:lpstr>
      <vt:lpstr>Besonderheiten!Druckbereich</vt:lpstr>
      <vt:lpstr>'c'!Druckbereich</vt:lpstr>
      <vt:lpstr>d!Druckbereich</vt:lpstr>
      <vt:lpstr>Deckblatt!Druckbereich</vt:lpstr>
      <vt:lpstr>e!Druckbereich</vt:lpstr>
      <vt:lpstr>f!Druckbereich</vt:lpstr>
      <vt:lpstr>fö!Druckbereich</vt:lpstr>
      <vt:lpstr>g!Druckbereich</vt:lpstr>
      <vt:lpstr>h!Druckbereich</vt:lpstr>
      <vt:lpstr>i!Druckbereich</vt:lpstr>
      <vt:lpstr>j!Druckbereich</vt:lpstr>
      <vt:lpstr>k!Druckbereich</vt:lpstr>
      <vt:lpstr>'LV Glasreinigung'!Druckbereich</vt:lpstr>
      <vt:lpstr>'LV Grundreinigung'!Druckbereich</vt:lpstr>
      <vt:lpstr>'LV-Codes'!Druckbereich</vt:lpstr>
      <vt:lpstr>Reinigungszeiten!Druckbereich</vt:lpstr>
      <vt:lpstr>'s'!Druckbereich</vt:lpstr>
      <vt:lpstr>t!Druckbereich</vt:lpstr>
      <vt:lpstr>u!Druckbereich</vt:lpstr>
      <vt:lpstr>w!Druckbereich</vt:lpstr>
      <vt:lpstr>a!Drucktitel</vt:lpstr>
      <vt:lpstr>b!Drucktitel</vt:lpstr>
      <vt:lpstr>'c'!Drucktitel</vt:lpstr>
      <vt:lpstr>d!Drucktitel</vt:lpstr>
      <vt:lpstr>Deckblatt!Drucktitel</vt:lpstr>
      <vt:lpstr>e!Drucktitel</vt:lpstr>
      <vt:lpstr>f!Drucktitel</vt:lpstr>
      <vt:lpstr>g!Drucktitel</vt:lpstr>
      <vt:lpstr>h!Drucktitel</vt:lpstr>
      <vt:lpstr>i!Drucktitel</vt:lpstr>
      <vt:lpstr>j!Drucktitel</vt:lpstr>
      <vt:lpstr>k!Drucktitel</vt:lpstr>
      <vt:lpstr>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Marvin Krechel</dc:creator>
  <cp:keywords/>
  <dc:description/>
  <cp:lastModifiedBy>Marvin Krechel</cp:lastModifiedBy>
  <cp:revision/>
  <dcterms:created xsi:type="dcterms:W3CDTF">2005-07-23T13:15:40Z</dcterms:created>
  <dcterms:modified xsi:type="dcterms:W3CDTF">2026-07-21T12:17:49Z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0x010100F9CEA6AB746D4C469C2348A7E7457475</vt:lpwstr>
  </property>
</Properties>
</file>